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N:\Schneider, Claudia\Ausschreibungen\45 Weinheim\Alle Lose Preisblatt Qualität, Fahrpläne\"/>
    </mc:Choice>
  </mc:AlternateContent>
  <xr:revisionPtr revIDLastSave="0" documentId="8_{9F6F6869-B4F7-4E08-AB57-37E7CE72C8F1}" xr6:coauthVersionLast="47" xr6:coauthVersionMax="47" xr10:uidLastSave="{00000000-0000-0000-0000-000000000000}"/>
  <bookViews>
    <workbookView xWindow="28680" yWindow="-120" windowWidth="29040" windowHeight="15720" xr2:uid="{00000000-000D-0000-FFFF-FFFF00000000}"/>
  </bookViews>
  <sheets>
    <sheet name="Preisblatt" sheetId="1" r:id="rId1"/>
    <sheet name="Berechnung und Wertung " sheetId="2" r:id="rId2"/>
    <sheet name="Qualitätskonzept" sheetId="4" r:id="rId3"/>
  </sheets>
  <definedNames>
    <definedName name="_xlnm.Print_Area" localSheetId="1">'Berechnung und Wertung '!$A$1:$J$43</definedName>
    <definedName name="_xlnm.Print_Area" localSheetId="0">Preisblatt!$A$1:$E$46</definedName>
    <definedName name="kmbereich">Preisblatt!$Q$63:$R$137</definedName>
    <definedName name="Print_Area" localSheetId="0">Preisblatt!$A$1:$D$33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5" i="4" l="1"/>
  <c r="D53" i="4"/>
  <c r="D52" i="4"/>
  <c r="D49" i="4"/>
  <c r="D48" i="4"/>
  <c r="F46" i="4"/>
  <c r="C42" i="4" s="1"/>
  <c r="F45" i="4"/>
  <c r="D45" i="4"/>
  <c r="F44" i="4"/>
  <c r="D44" i="4"/>
  <c r="F43" i="4"/>
  <c r="D43" i="4"/>
  <c r="F41" i="4"/>
  <c r="C37" i="4" s="1"/>
  <c r="F40" i="4"/>
  <c r="D40" i="4"/>
  <c r="F39" i="4"/>
  <c r="D39" i="4"/>
  <c r="F38" i="4"/>
  <c r="D38" i="4"/>
  <c r="F36" i="4"/>
  <c r="C32" i="4" s="1"/>
  <c r="F35" i="4"/>
  <c r="D35" i="4"/>
  <c r="F34" i="4"/>
  <c r="D34" i="4"/>
  <c r="F33" i="4"/>
  <c r="D33" i="4"/>
  <c r="D30" i="4"/>
  <c r="D29" i="4"/>
  <c r="D26" i="4"/>
  <c r="D25" i="4"/>
  <c r="D24" i="4"/>
  <c r="F22" i="4"/>
  <c r="C18" i="4" s="1"/>
  <c r="F21" i="4"/>
  <c r="D21" i="4"/>
  <c r="F20" i="4"/>
  <c r="D20" i="4"/>
  <c r="F19" i="4"/>
  <c r="D19" i="4"/>
  <c r="D16" i="4"/>
  <c r="D15" i="4"/>
  <c r="D12" i="4"/>
  <c r="D11" i="4"/>
  <c r="D8" i="4"/>
  <c r="D7" i="4"/>
  <c r="D6" i="4"/>
  <c r="D2" i="4"/>
  <c r="D1" i="4"/>
  <c r="F32" i="2"/>
  <c r="F30" i="2"/>
  <c r="F29" i="2"/>
  <c r="F9" i="2"/>
  <c r="F15" i="2" s="1"/>
  <c r="F8" i="2"/>
  <c r="F11" i="2" s="1"/>
  <c r="F7" i="2"/>
  <c r="F6" i="2"/>
  <c r="H3" i="2"/>
  <c r="E3" i="2"/>
  <c r="H2" i="2"/>
  <c r="H1" i="2"/>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M71" i="1"/>
  <c r="A33" i="1" s="1"/>
  <c r="R70" i="1"/>
  <c r="M70" i="1"/>
  <c r="A32" i="1" s="1"/>
  <c r="R69" i="1"/>
  <c r="O69" i="1"/>
  <c r="R68" i="1"/>
  <c r="R67" i="1"/>
  <c r="R66" i="1"/>
  <c r="R65" i="1"/>
  <c r="M65" i="1"/>
  <c r="A34" i="1" s="1"/>
  <c r="R64" i="1"/>
  <c r="R63" i="1"/>
  <c r="D29" i="1"/>
  <c r="F10" i="2" l="1"/>
  <c r="F14" i="2" s="1"/>
  <c r="F16" i="2" s="1"/>
  <c r="F17" i="2" s="1"/>
  <c r="F20" i="2"/>
  <c r="F21" i="2"/>
  <c r="M69" i="1"/>
  <c r="A31" i="1" s="1"/>
  <c r="F31" i="2"/>
  <c r="F22" i="2" l="1"/>
  <c r="F23" i="2" l="1"/>
  <c r="F25" i="2" s="1"/>
  <c r="F35" i="2" s="1"/>
  <c r="F33" i="2"/>
  <c r="F36" i="2" s="1"/>
  <c r="F38" i="2" l="1"/>
  <c r="F40" i="2" s="1"/>
</calcChain>
</file>

<file path=xl/sharedStrings.xml><?xml version="1.0" encoding="utf-8"?>
<sst xmlns="http://schemas.openxmlformats.org/spreadsheetml/2006/main" count="127" uniqueCount="106">
  <si>
    <t>Daten des Unternehmens:</t>
  </si>
  <si>
    <t>Name:</t>
  </si>
  <si>
    <t>Anschrift:</t>
  </si>
  <si>
    <t>Wir geben folgende Angebote ab:</t>
  </si>
  <si>
    <t xml:space="preserve">Fahrzeugklasse 
</t>
  </si>
  <si>
    <t>Entfernungsbereich</t>
  </si>
  <si>
    <t>km-Vergütung</t>
  </si>
  <si>
    <t>a) 0,0 bis 4,9 km</t>
  </si>
  <si>
    <t>netto</t>
  </si>
  <si>
    <t>I</t>
  </si>
  <si>
    <t>b) 5,0  - 9,9 km</t>
  </si>
  <si>
    <t>c) 10,0 - 24,9 km</t>
  </si>
  <si>
    <t>d) 25,0 - 49,9 km</t>
  </si>
  <si>
    <t>nein</t>
  </si>
  <si>
    <t>Für den Einsatz von Begleitpersonen geben wir folgendes Angebot ab:</t>
  </si>
  <si>
    <t>Stundensatz allgemein qualifizierte Begleitperson</t>
  </si>
  <si>
    <t>Stundensatz spezialisierte Begleitperson</t>
  </si>
  <si>
    <t>ja</t>
  </si>
  <si>
    <t>Beförderungsunternehmen:</t>
  </si>
  <si>
    <t>Grundangaben:</t>
  </si>
  <si>
    <t>Berechnung Streckenvergütung</t>
  </si>
  <si>
    <t>MwSt-Satz</t>
  </si>
  <si>
    <t>Begleitzeit in Minuten je Beförderungstag</t>
  </si>
  <si>
    <t>Begleitperson</t>
  </si>
  <si>
    <t>MwSt fällig? (siehe Preisblatt)</t>
  </si>
  <si>
    <t>einschlägiger km-Satz (siehe Preisblatt)</t>
  </si>
  <si>
    <t>Tagessatz Strecke brutto</t>
  </si>
  <si>
    <t>Tagessatz Begleitzeit brutto</t>
  </si>
  <si>
    <t>spez.</t>
  </si>
  <si>
    <t>Tagesgesamtstrecke</t>
  </si>
  <si>
    <t>Summe aller km-Preise siehe Preisblatt:</t>
  </si>
  <si>
    <t>Anzahl der km-Preise siehe Preisblatt:</t>
  </si>
  <si>
    <t>zu wertender kalkulatorischer Gesamtpreis/Tag</t>
  </si>
  <si>
    <t>**</t>
  </si>
  <si>
    <t>***</t>
  </si>
  <si>
    <t>2. durchschnittlicher Tagesgesamtpreis</t>
  </si>
  <si>
    <t>Ziffer 1. zu 70 %</t>
  </si>
  <si>
    <t>Ziffer 2. zu 30 %</t>
  </si>
  <si>
    <t>Stundensatz netto (siehe Preisblatt)</t>
  </si>
  <si>
    <t>Berechnung Vergütung Begleitperson</t>
  </si>
  <si>
    <r>
      <t xml:space="preserve">M1 - Kfz mit </t>
    </r>
    <r>
      <rPr>
        <b/>
        <sz val="10"/>
        <rFont val="Arial"/>
        <family val="2"/>
      </rPr>
      <t>bis zu 8</t>
    </r>
    <r>
      <rPr>
        <sz val="10"/>
        <color theme="1"/>
        <rFont val="Arial"/>
        <family val="2"/>
      </rPr>
      <t xml:space="preserve"> Fahrgastplätzen</t>
    </r>
  </si>
  <si>
    <t>Sverweis kmbereich</t>
  </si>
  <si>
    <t>Kennzahlen für Fehlermeldungen</t>
  </si>
  <si>
    <t>Wird Umsatzsteuer in Rechnung gestellt ?</t>
  </si>
  <si>
    <t>Bitte tragen Sie diesen Preis ins Leistungsverzeichnis ein und geben dort Umsatzsteuer 0 % an</t>
  </si>
  <si>
    <t>allg.</t>
  </si>
  <si>
    <t>med.</t>
  </si>
  <si>
    <t>Drop Down</t>
  </si>
  <si>
    <t>e) ab 50 km</t>
  </si>
  <si>
    <t>Streckensatz netto</t>
  </si>
  <si>
    <t xml:space="preserve">A) Berechnung des Angebots </t>
  </si>
  <si>
    <t xml:space="preserve">B) Wertung Preis </t>
  </si>
  <si>
    <t>aktuelle Tagesgesamtstrecke in km</t>
  </si>
  <si>
    <t>durchschnittlicher km-Satz</t>
  </si>
  <si>
    <t>Summe Hin- und Rückfahrt in Minuten</t>
  </si>
  <si>
    <t xml:space="preserve">Begleitsatz netto  </t>
  </si>
  <si>
    <t>1. Summe Tagesvergütung brutto</t>
  </si>
  <si>
    <t>MwSt-Betrag</t>
  </si>
  <si>
    <t>km</t>
  </si>
  <si>
    <t>Aktuelle Besetztkilometer nach Anlage Fahrplan</t>
  </si>
  <si>
    <t>-</t>
  </si>
  <si>
    <t>X</t>
  </si>
  <si>
    <t>erreichte Punkte:</t>
  </si>
  <si>
    <t>k) Erfüllen alle Fahrzeuge ausnahmslos eine höhere Euro-Abgasnorm als die Euro 5 Abgasnorm?</t>
  </si>
  <si>
    <t>j) Stehen beim Ausfall der Fahrdienstleitung mindestens 2 Stellvertreter zur Verfügung?</t>
  </si>
  <si>
    <t>innerhalb 5 Werktage</t>
  </si>
  <si>
    <t>innerhalb 3 Werktage</t>
  </si>
  <si>
    <t>innerhalb 1 Werktag</t>
  </si>
  <si>
    <t>i) Wie schnell wird der Zugang neuer Personen organisiert?</t>
  </si>
  <si>
    <t>h) Wie schnell werden Beschwerden von Personensorgeberechtigte bzw. Werkstätten beantwortet?</t>
  </si>
  <si>
    <t>eingeschränkte Bereitschaft (z.B. AB)</t>
  </si>
  <si>
    <t>Fahrdienstleitung ist mobil erreichbar</t>
  </si>
  <si>
    <t>zentrale Bereitschaft der Fahrdienstleitung zwischen 06.00 und 18.00 Uhr und mobile Erreichbarkeit in den übrigen Zeiten</t>
  </si>
  <si>
    <t>g) Wie ist Ihr Beförderungsunternehmen für Personensorgeberechtigte/Werkstätten erreichbar</t>
  </si>
  <si>
    <t>durch das Fahrpersonal</t>
  </si>
  <si>
    <t>telefonisch durch Fahrdienstleitung</t>
  </si>
  <si>
    <t>f) Wie werden die Personensorgeberechtigten über Änderungen im laufenden Betrieb benachrichtigt? (Mehrfachnennung möglich)</t>
  </si>
  <si>
    <t>Telefonischer Kontakt mit Fahrdienstleitung</t>
  </si>
  <si>
    <t>Anschreiben</t>
  </si>
  <si>
    <t>persönlicher Besuch durch Fahrpersonal</t>
  </si>
  <si>
    <t>e) Wie wird vor Beförderungsbeginn mit den Personensorgeberechtigten Kontakt aufgenommen? (Mehrfachnennung möglich)</t>
  </si>
  <si>
    <t>bis 10 Jahre</t>
  </si>
  <si>
    <t>bis 7 Jahre</t>
  </si>
  <si>
    <t>bis 5 Jahre</t>
  </si>
  <si>
    <t>d) Wie alt ist das älteste eingesetzte Fahrzeug?</t>
  </si>
  <si>
    <t>c) Werden die Fahrzeuge entsprechend der Herstellerangaben regelmäßig zur Inspektion vorgeführt?</t>
  </si>
  <si>
    <t>Verhaltensregeln im Umgang mit behinderten Menschen</t>
  </si>
  <si>
    <t>Fahrsicherheitstraining (praktisch)</t>
  </si>
  <si>
    <t>b) Wird das Fahrpersonal regelmäßig geschult? (Mehrfachnennung möglich)</t>
  </si>
  <si>
    <t>beim Wechsel von Personal/Fahrzeugen</t>
  </si>
  <si>
    <t>bei Vertragsbeginn</t>
  </si>
  <si>
    <t>grundsätzlich jährlich</t>
  </si>
  <si>
    <t>a) Wird das Fahrpersonal regelmäßig in Bezug auf die eingesetzten Fahrzeuge eingewiesen? (Mehrfachnennung möglich)</t>
  </si>
  <si>
    <t>Punkte</t>
  </si>
  <si>
    <t>erreichte</t>
  </si>
  <si>
    <t>mögliche</t>
  </si>
  <si>
    <t>Wertung des Qualitätskonzepts (Mehrfachnennungen soweit aufgeführt möglich)</t>
  </si>
  <si>
    <t>Aktuell einzusetzende Begleitperson</t>
  </si>
  <si>
    <t>keine</t>
  </si>
  <si>
    <t>Bitte tragen Sie diesen Preis in das Angebotsformular (Komm EU (D) Ang) ein.</t>
  </si>
  <si>
    <t>Fahrzeit/Begleitzeit, selbst ermittelt inklusive von und zum Unternehmensstandort:</t>
  </si>
  <si>
    <t>Gesamtbetrag für 720 Beförderungstage</t>
  </si>
  <si>
    <t>ab 01.10.2026</t>
  </si>
  <si>
    <t>Preisblatt WfbM Weinheim</t>
  </si>
  <si>
    <t>Los 10</t>
  </si>
  <si>
    <t>Linie/Vertrag 522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</si>
</sst>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_([$€]* #,##0.00_);_([$€]* \(#,##0.00\);_([$€]* &quot;-&quot;??_);_(@_)"/>
    <numFmt numFmtId="165" formatCode="_-* #,##0.00\ [$€-407]_-;\-* #,##0.00\ [$€-407]_-;_-* &quot;-&quot;??\ [$€-407]_-;_-@_-"/>
    <numFmt numFmtId="166" formatCode="_(* #,##0_);_(* \(#,##0\);_(* &quot;-&quot;??_);_(@_)"/>
    <numFmt numFmtId="167" formatCode="#,##0.00\ &quot;€&quot;"/>
    <numFmt numFmtId="168" formatCode="0;\-0;;@"/>
    <numFmt numFmtId="169" formatCode="_-* #,##0_-;\-* #,##0_-;_-* &quot;-&quot;??_-;_-@_-"/>
  </numFmts>
  <fonts count="16" x14ac:knownFonts="1">
    <font>
      <sz val="11"/>
      <color theme="1"/>
      <name val="Calibri"/>
      <family val="2"/>
      <scheme val="minor"/>
    </font>
    <font>
      <sz val="11"/>
      <color theme="1"/>
      <name val="Calibri"/>
      <family val="2"/>
      <scheme val="minor"/>
    </font>
    <font>
      <b/>
      <sz val="12"/>
      <name val="Arial"/>
      <family val="2"/>
    </font>
    <font>
      <b/>
      <sz val="10"/>
      <name val="Arial"/>
      <family val="2"/>
    </font>
    <font>
      <sz val="10"/>
      <name val="Arial"/>
      <family val="2"/>
    </font>
    <font>
      <sz val="10"/>
      <name val="Arial"/>
      <family val="2"/>
    </font>
    <font>
      <sz val="12"/>
      <name val="Arial"/>
      <family val="2"/>
    </font>
    <font>
      <b/>
      <sz val="12"/>
      <color theme="1"/>
      <name val="Arial"/>
      <family val="2"/>
    </font>
    <font>
      <sz val="10"/>
      <color theme="1"/>
      <name val="Arial"/>
      <family val="2"/>
    </font>
    <font>
      <sz val="11"/>
      <color theme="1"/>
      <name val="Arial"/>
      <family val="2"/>
    </font>
    <font>
      <sz val="12"/>
      <color theme="1"/>
      <name val="Arial"/>
      <family val="2"/>
    </font>
    <font>
      <b/>
      <sz val="10"/>
      <color theme="1"/>
      <name val="Arial"/>
      <family val="2"/>
    </font>
    <font>
      <u/>
      <sz val="10"/>
      <name val="Arial"/>
      <family val="2"/>
    </font>
    <font>
      <sz val="10"/>
      <color rgb="FFFF0000"/>
      <name val="Arial"/>
      <family val="2"/>
    </font>
    <font>
      <b/>
      <sz val="10"/>
      <color rgb="FFFF0000"/>
      <name val="Arial"/>
      <family val="2"/>
    </font>
    <font>
      <sz val="10"/>
      <color theme="1"/>
      <name val="Calibri"/>
      <family val="2"/>
      <scheme val="minor"/>
    </font>
  </fonts>
  <fills count="7">
    <fill>
      <patternFill patternType="none"/>
    </fill>
    <fill>
      <patternFill patternType="gray125"/>
    </fill>
    <fill>
      <patternFill patternType="solid">
        <fgColor rgb="FFFF7C8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indexed="22"/>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4" fontId="5" fillId="0" borderId="0" applyFont="0" applyFill="0" applyBorder="0" applyAlignment="0" applyProtection="0"/>
  </cellStyleXfs>
  <cellXfs count="172">
    <xf numFmtId="0" fontId="0" fillId="0" borderId="0" xfId="0"/>
    <xf numFmtId="0" fontId="2" fillId="0" borderId="0" xfId="0" applyFont="1" applyProtection="1"/>
    <xf numFmtId="0" fontId="4" fillId="0" borderId="0" xfId="0" applyFont="1" applyProtection="1"/>
    <xf numFmtId="0" fontId="6" fillId="0" borderId="0" xfId="0" applyFont="1" applyProtection="1"/>
    <xf numFmtId="0" fontId="9" fillId="0" borderId="0" xfId="0" applyFont="1" applyProtection="1"/>
    <xf numFmtId="0" fontId="8" fillId="0" borderId="0" xfId="0" applyFont="1" applyProtection="1"/>
    <xf numFmtId="0" fontId="8" fillId="0" borderId="0" xfId="0" applyFont="1" applyFill="1" applyBorder="1" applyProtection="1"/>
    <xf numFmtId="0" fontId="8" fillId="0" borderId="11" xfId="0" applyFont="1" applyBorder="1" applyProtection="1"/>
    <xf numFmtId="0" fontId="8" fillId="0" borderId="0" xfId="0" applyFont="1" applyFill="1" applyProtection="1"/>
    <xf numFmtId="0" fontId="8" fillId="0" borderId="0" xfId="0" applyFont="1" applyAlignment="1" applyProtection="1">
      <alignment horizontal="left"/>
    </xf>
    <xf numFmtId="14" fontId="8" fillId="0" borderId="0" xfId="0" applyNumberFormat="1" applyFont="1" applyAlignment="1" applyProtection="1">
      <alignment horizontal="left" vertical="center"/>
    </xf>
    <xf numFmtId="0" fontId="2" fillId="0" borderId="0" xfId="0" applyFont="1" applyAlignment="1" applyProtection="1">
      <alignment horizontal="left"/>
    </xf>
    <xf numFmtId="0" fontId="11" fillId="0" borderId="0" xfId="0" applyFont="1" applyAlignment="1">
      <alignment vertical="top" wrapText="1"/>
    </xf>
    <xf numFmtId="0" fontId="11" fillId="0" borderId="0" xfId="0" applyFont="1" applyAlignment="1">
      <alignment horizontal="left" vertical="top"/>
    </xf>
    <xf numFmtId="0" fontId="12" fillId="0" borderId="0" xfId="0" applyFont="1" applyAlignment="1" applyProtection="1"/>
    <xf numFmtId="0" fontId="4" fillId="0" borderId="0" xfId="0" applyFont="1" applyAlignment="1" applyProtection="1"/>
    <xf numFmtId="0" fontId="3" fillId="0" borderId="0" xfId="0" applyFont="1" applyAlignment="1" applyProtection="1"/>
    <xf numFmtId="0" fontId="8" fillId="0" borderId="0" xfId="0" applyFont="1" applyAlignment="1" applyProtection="1"/>
    <xf numFmtId="0" fontId="8" fillId="0" borderId="9" xfId="0" applyFont="1" applyBorder="1" applyProtection="1"/>
    <xf numFmtId="0" fontId="8" fillId="0" borderId="10" xfId="0" applyFont="1" applyBorder="1" applyProtection="1"/>
    <xf numFmtId="0" fontId="8" fillId="0" borderId="7" xfId="0" applyFont="1" applyBorder="1" applyProtection="1"/>
    <xf numFmtId="0" fontId="8" fillId="0" borderId="0" xfId="0" applyFont="1" applyFill="1" applyBorder="1" applyAlignment="1" applyProtection="1"/>
    <xf numFmtId="0" fontId="8" fillId="0" borderId="0" xfId="0" applyFont="1" applyBorder="1" applyProtection="1"/>
    <xf numFmtId="0" fontId="8" fillId="0" borderId="13" xfId="0" applyFont="1" applyFill="1" applyBorder="1" applyAlignment="1" applyProtection="1">
      <alignment vertical="center"/>
    </xf>
    <xf numFmtId="0" fontId="8" fillId="0" borderId="2" xfId="0" applyFont="1" applyBorder="1" applyProtection="1"/>
    <xf numFmtId="0" fontId="8" fillId="0" borderId="0" xfId="0" applyFont="1" applyBorder="1" applyAlignment="1" applyProtection="1"/>
    <xf numFmtId="44" fontId="8" fillId="0" borderId="0" xfId="0" applyNumberFormat="1" applyFont="1" applyProtection="1"/>
    <xf numFmtId="0" fontId="3" fillId="0" borderId="0" xfId="0" applyFont="1" applyBorder="1" applyAlignment="1" applyProtection="1">
      <alignment horizontal="center"/>
    </xf>
    <xf numFmtId="0" fontId="3" fillId="0" borderId="11" xfId="0" applyFont="1" applyBorder="1" applyAlignment="1" applyProtection="1">
      <alignment horizontal="center"/>
    </xf>
    <xf numFmtId="0" fontId="3" fillId="0" borderId="20" xfId="0" applyFont="1" applyBorder="1" applyAlignment="1" applyProtection="1">
      <alignment horizontal="center"/>
    </xf>
    <xf numFmtId="9" fontId="8" fillId="0" borderId="21" xfId="3" applyFont="1" applyBorder="1" applyAlignment="1" applyProtection="1">
      <alignment horizontal="right"/>
    </xf>
    <xf numFmtId="44" fontId="8" fillId="0" borderId="0" xfId="0" applyNumberFormat="1" applyFont="1" applyBorder="1" applyProtection="1"/>
    <xf numFmtId="44" fontId="4" fillId="0" borderId="0" xfId="0" applyNumberFormat="1" applyFont="1" applyBorder="1" applyProtection="1"/>
    <xf numFmtId="0" fontId="10" fillId="0" borderId="0" xfId="0" applyFont="1" applyProtection="1"/>
    <xf numFmtId="0" fontId="8" fillId="0" borderId="0" xfId="0" applyFont="1" applyBorder="1" applyAlignment="1" applyProtection="1">
      <alignment horizontal="left"/>
    </xf>
    <xf numFmtId="0" fontId="8" fillId="0" borderId="20" xfId="0" applyFont="1" applyBorder="1" applyAlignment="1" applyProtection="1">
      <alignment horizontal="left"/>
    </xf>
    <xf numFmtId="0" fontId="8" fillId="0" borderId="16" xfId="0" applyFont="1" applyBorder="1" applyAlignment="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center"/>
    </xf>
    <xf numFmtId="0" fontId="13" fillId="0" borderId="0" xfId="0" applyFont="1" applyBorder="1" applyProtection="1"/>
    <xf numFmtId="168" fontId="13" fillId="0" borderId="0" xfId="0" applyNumberFormat="1" applyFont="1" applyBorder="1" applyProtection="1"/>
    <xf numFmtId="0" fontId="4" fillId="0" borderId="0" xfId="0" applyFont="1" applyBorder="1" applyAlignment="1" applyProtection="1">
      <alignment horizontal="left"/>
    </xf>
    <xf numFmtId="0" fontId="8" fillId="2" borderId="0" xfId="0" applyFont="1" applyFill="1" applyProtection="1"/>
    <xf numFmtId="9" fontId="8" fillId="0" borderId="0" xfId="3" applyFont="1" applyBorder="1" applyAlignment="1" applyProtection="1">
      <alignment horizontal="right"/>
    </xf>
    <xf numFmtId="44" fontId="3" fillId="0" borderId="0" xfId="0" applyNumberFormat="1" applyFont="1" applyBorder="1" applyAlignment="1" applyProtection="1">
      <alignment horizontal="center"/>
    </xf>
    <xf numFmtId="44" fontId="9" fillId="0" borderId="0" xfId="0" applyNumberFormat="1" applyFont="1" applyProtection="1"/>
    <xf numFmtId="44" fontId="8" fillId="0" borderId="0" xfId="0" applyNumberFormat="1" applyFont="1" applyFill="1" applyProtection="1"/>
    <xf numFmtId="0" fontId="9" fillId="3" borderId="0" xfId="0" applyFont="1" applyFill="1" applyProtection="1"/>
    <xf numFmtId="0" fontId="9" fillId="3" borderId="0" xfId="0" applyFont="1" applyFill="1"/>
    <xf numFmtId="44" fontId="9" fillId="3" borderId="0" xfId="0" applyNumberFormat="1" applyFont="1" applyFill="1"/>
    <xf numFmtId="44" fontId="9" fillId="3" borderId="0" xfId="0" applyNumberFormat="1" applyFont="1" applyFill="1" applyProtection="1"/>
    <xf numFmtId="0" fontId="7" fillId="0" borderId="0" xfId="0" applyFont="1" applyAlignment="1">
      <alignment horizontal="left" vertical="top"/>
    </xf>
    <xf numFmtId="0" fontId="2" fillId="0" borderId="0" xfId="0" applyFont="1" applyAlignment="1" applyProtection="1">
      <alignment horizontal="left" wrapText="1"/>
    </xf>
    <xf numFmtId="0" fontId="8" fillId="2" borderId="0" xfId="0" applyFont="1" applyFill="1" applyAlignment="1" applyProtection="1"/>
    <xf numFmtId="0" fontId="9" fillId="3" borderId="0" xfId="0" applyFont="1" applyFill="1" applyAlignment="1" applyProtection="1"/>
    <xf numFmtId="0" fontId="4" fillId="0" borderId="0" xfId="0" applyFont="1" applyBorder="1" applyAlignment="1" applyProtection="1"/>
    <xf numFmtId="0" fontId="4" fillId="0" borderId="19" xfId="0" applyFont="1" applyBorder="1" applyAlignment="1" applyProtection="1">
      <alignment horizontal="left"/>
    </xf>
    <xf numFmtId="0" fontId="4" fillId="0" borderId="20" xfId="0" applyFont="1" applyBorder="1" applyAlignment="1" applyProtection="1">
      <alignment horizontal="left"/>
    </xf>
    <xf numFmtId="0" fontId="8" fillId="0" borderId="11" xfId="0" applyFont="1" applyBorder="1" applyAlignment="1" applyProtection="1"/>
    <xf numFmtId="2" fontId="3" fillId="0" borderId="0" xfId="0" applyNumberFormat="1" applyFont="1" applyBorder="1" applyAlignment="1" applyProtection="1"/>
    <xf numFmtId="2" fontId="3" fillId="0" borderId="20" xfId="0" applyNumberFormat="1" applyFont="1" applyBorder="1" applyAlignment="1" applyProtection="1"/>
    <xf numFmtId="2" fontId="3" fillId="0" borderId="11" xfId="0" applyNumberFormat="1" applyFont="1" applyBorder="1" applyAlignment="1" applyProtection="1"/>
    <xf numFmtId="0" fontId="8" fillId="0" borderId="10" xfId="0" applyFont="1" applyBorder="1" applyAlignment="1" applyProtection="1"/>
    <xf numFmtId="0" fontId="8" fillId="0" borderId="20" xfId="0" applyFont="1" applyBorder="1" applyAlignment="1" applyProtection="1"/>
    <xf numFmtId="0" fontId="4" fillId="0" borderId="18" xfId="0" applyFont="1" applyBorder="1" applyAlignment="1" applyProtection="1"/>
    <xf numFmtId="0" fontId="8" fillId="0" borderId="22" xfId="0" applyFont="1" applyBorder="1" applyAlignment="1" applyProtection="1"/>
    <xf numFmtId="0" fontId="8" fillId="0" borderId="23" xfId="0" applyFont="1" applyBorder="1" applyAlignment="1" applyProtection="1"/>
    <xf numFmtId="0" fontId="8" fillId="0" borderId="18" xfId="0" applyFont="1" applyBorder="1" applyAlignment="1" applyProtection="1"/>
    <xf numFmtId="0" fontId="4" fillId="0" borderId="10" xfId="0" applyFont="1" applyFill="1" applyBorder="1" applyAlignment="1" applyProtection="1"/>
    <xf numFmtId="0" fontId="4" fillId="0" borderId="0" xfId="0" applyFont="1" applyFill="1" applyBorder="1" applyAlignment="1" applyProtection="1"/>
    <xf numFmtId="0" fontId="4" fillId="0" borderId="21" xfId="0" applyFont="1" applyBorder="1" applyAlignment="1" applyProtection="1"/>
    <xf numFmtId="44" fontId="8" fillId="0" borderId="0" xfId="0" applyNumberFormat="1" applyFont="1" applyBorder="1" applyAlignment="1" applyProtection="1"/>
    <xf numFmtId="0" fontId="8" fillId="0" borderId="21" xfId="0" applyFont="1" applyBorder="1" applyAlignment="1" applyProtection="1"/>
    <xf numFmtId="0" fontId="3" fillId="0" borderId="10" xfId="0" applyFont="1" applyFill="1" applyBorder="1" applyAlignment="1" applyProtection="1"/>
    <xf numFmtId="44" fontId="3" fillId="0" borderId="10" xfId="0" applyNumberFormat="1" applyFont="1" applyBorder="1" applyAlignment="1" applyProtection="1"/>
    <xf numFmtId="44" fontId="3" fillId="0" borderId="0" xfId="0" applyNumberFormat="1" applyFont="1" applyBorder="1" applyAlignment="1" applyProtection="1"/>
    <xf numFmtId="44" fontId="8" fillId="0" borderId="0" xfId="0" applyNumberFormat="1" applyFont="1" applyAlignment="1" applyProtection="1"/>
    <xf numFmtId="44" fontId="4" fillId="0" borderId="0" xfId="0" applyNumberFormat="1" applyFont="1" applyBorder="1" applyAlignment="1" applyProtection="1"/>
    <xf numFmtId="165" fontId="8" fillId="0" borderId="0" xfId="2" applyNumberFormat="1" applyFont="1" applyBorder="1" applyAlignment="1" applyProtection="1">
      <alignment horizontal="center"/>
    </xf>
    <xf numFmtId="44" fontId="8" fillId="0" borderId="21" xfId="0" applyNumberFormat="1" applyFont="1" applyBorder="1" applyAlignment="1" applyProtection="1">
      <alignment horizontal="right"/>
    </xf>
    <xf numFmtId="44" fontId="4" fillId="0" borderId="21" xfId="0" applyNumberFormat="1" applyFont="1" applyBorder="1" applyAlignment="1" applyProtection="1">
      <alignment horizontal="right"/>
    </xf>
    <xf numFmtId="44" fontId="8" fillId="0" borderId="9" xfId="0" applyNumberFormat="1" applyFont="1" applyBorder="1" applyAlignment="1" applyProtection="1">
      <alignment horizontal="right"/>
    </xf>
    <xf numFmtId="44" fontId="3" fillId="0" borderId="10" xfId="0" applyNumberFormat="1" applyFont="1" applyBorder="1" applyAlignment="1" applyProtection="1">
      <alignment horizontal="right"/>
    </xf>
    <xf numFmtId="0" fontId="8" fillId="0" borderId="0" xfId="0" applyFont="1"/>
    <xf numFmtId="44" fontId="8" fillId="0" borderId="10" xfId="0" applyNumberFormat="1" applyFont="1" applyBorder="1"/>
    <xf numFmtId="0" fontId="8" fillId="0" borderId="0" xfId="0" applyFont="1" applyAlignment="1">
      <alignment horizontal="left"/>
    </xf>
    <xf numFmtId="44" fontId="8" fillId="0" borderId="10" xfId="0" applyNumberFormat="1" applyFont="1" applyBorder="1" applyAlignment="1">
      <alignment horizontal="left"/>
    </xf>
    <xf numFmtId="44" fontId="8" fillId="0" borderId="0" xfId="0" applyNumberFormat="1" applyFont="1"/>
    <xf numFmtId="166" fontId="8" fillId="0" borderId="10" xfId="1" applyNumberFormat="1" applyFont="1" applyBorder="1"/>
    <xf numFmtId="0" fontId="8" fillId="0" borderId="10" xfId="0" applyFont="1" applyBorder="1" applyAlignment="1">
      <alignment horizontal="left"/>
    </xf>
    <xf numFmtId="2" fontId="8" fillId="0" borderId="10" xfId="0" applyNumberFormat="1" applyFont="1" applyBorder="1"/>
    <xf numFmtId="0" fontId="3" fillId="0" borderId="10" xfId="0" applyFont="1" applyBorder="1"/>
    <xf numFmtId="0" fontId="3" fillId="0" borderId="0" xfId="0" applyFont="1" applyBorder="1"/>
    <xf numFmtId="44" fontId="3" fillId="0" borderId="10" xfId="0" applyNumberFormat="1" applyFont="1" applyFill="1" applyBorder="1"/>
    <xf numFmtId="44" fontId="3" fillId="0" borderId="0" xfId="0" applyNumberFormat="1" applyFont="1" applyFill="1" applyBorder="1"/>
    <xf numFmtId="0" fontId="3" fillId="0" borderId="0" xfId="0" applyFont="1"/>
    <xf numFmtId="0" fontId="3" fillId="0" borderId="0" xfId="0" applyFont="1" applyFill="1" applyBorder="1" applyAlignment="1" applyProtection="1"/>
    <xf numFmtId="0" fontId="3" fillId="0" borderId="0" xfId="0" applyFont="1" applyBorder="1" applyAlignment="1" applyProtection="1">
      <alignment horizontal="left"/>
    </xf>
    <xf numFmtId="44" fontId="3" fillId="0" borderId="0" xfId="0" applyNumberFormat="1" applyFont="1" applyBorder="1" applyAlignment="1" applyProtection="1">
      <alignment horizontal="right"/>
    </xf>
    <xf numFmtId="0" fontId="4" fillId="0" borderId="10" xfId="0" applyFont="1" applyBorder="1" applyAlignment="1">
      <alignment horizontal="left"/>
    </xf>
    <xf numFmtId="0" fontId="3" fillId="0" borderId="19" xfId="0" applyFont="1" applyBorder="1" applyAlignment="1" applyProtection="1">
      <alignment horizontal="left"/>
    </xf>
    <xf numFmtId="0" fontId="3" fillId="0" borderId="20" xfId="0" applyFont="1" applyBorder="1" applyAlignment="1" applyProtection="1">
      <alignment horizontal="left"/>
    </xf>
    <xf numFmtId="0" fontId="8" fillId="0" borderId="0" xfId="0" applyFont="1" applyBorder="1" applyAlignment="1" applyProtection="1"/>
    <xf numFmtId="0" fontId="8" fillId="0" borderId="19" xfId="0" applyFont="1" applyBorder="1" applyAlignment="1" applyProtection="1"/>
    <xf numFmtId="0" fontId="8" fillId="0" borderId="0" xfId="0" applyFont="1" applyFill="1" applyBorder="1" applyAlignment="1" applyProtection="1">
      <alignment horizontal="left"/>
    </xf>
    <xf numFmtId="169" fontId="8" fillId="0" borderId="0" xfId="1" applyNumberFormat="1" applyFont="1" applyFill="1" applyBorder="1" applyProtection="1"/>
    <xf numFmtId="2" fontId="4" fillId="0" borderId="20" xfId="0" applyNumberFormat="1" applyFont="1" applyBorder="1" applyAlignment="1" applyProtection="1"/>
    <xf numFmtId="2" fontId="4" fillId="0" borderId="10" xfId="0" applyNumberFormat="1" applyFont="1" applyBorder="1" applyAlignment="1" applyProtection="1"/>
    <xf numFmtId="2" fontId="4" fillId="0" borderId="10" xfId="0" applyNumberFormat="1" applyFont="1" applyBorder="1" applyAlignment="1" applyProtection="1">
      <alignment horizontal="right"/>
    </xf>
    <xf numFmtId="0" fontId="4" fillId="0" borderId="10" xfId="0" applyFont="1" applyBorder="1" applyAlignment="1" applyProtection="1">
      <alignment horizontal="right"/>
    </xf>
    <xf numFmtId="0" fontId="8" fillId="0" borderId="10" xfId="0" applyFont="1" applyBorder="1" applyAlignment="1" applyProtection="1">
      <alignment horizontal="right"/>
    </xf>
    <xf numFmtId="44" fontId="8" fillId="0" borderId="10" xfId="4" applyNumberFormat="1" applyFont="1" applyBorder="1" applyAlignment="1" applyProtection="1">
      <alignment horizontal="right"/>
    </xf>
    <xf numFmtId="165" fontId="8" fillId="0" borderId="10" xfId="2" applyNumberFormat="1" applyFont="1" applyBorder="1" applyAlignment="1" applyProtection="1">
      <alignment horizontal="right"/>
    </xf>
    <xf numFmtId="44" fontId="8" fillId="0" borderId="9" xfId="0" applyNumberFormat="1" applyFont="1" applyBorder="1" applyAlignment="1"/>
    <xf numFmtId="0" fontId="8" fillId="0" borderId="17" xfId="0" applyFont="1" applyBorder="1" applyAlignment="1" applyProtection="1"/>
    <xf numFmtId="0" fontId="8" fillId="0" borderId="21" xfId="0" applyFont="1" applyBorder="1" applyAlignment="1">
      <alignment horizontal="left"/>
    </xf>
    <xf numFmtId="0" fontId="8" fillId="0" borderId="20" xfId="0" applyFont="1" applyBorder="1" applyProtection="1"/>
    <xf numFmtId="44" fontId="3" fillId="0" borderId="11" xfId="0" applyNumberFormat="1" applyFont="1" applyBorder="1" applyAlignment="1" applyProtection="1"/>
    <xf numFmtId="168" fontId="14" fillId="0" borderId="0" xfId="0" applyNumberFormat="1" applyFont="1" applyFill="1" applyBorder="1" applyProtection="1"/>
    <xf numFmtId="168" fontId="13" fillId="0" borderId="0" xfId="0" applyNumberFormat="1" applyFont="1" applyFill="1" applyBorder="1" applyProtection="1"/>
    <xf numFmtId="1" fontId="8" fillId="0" borderId="10" xfId="0" applyNumberFormat="1" applyFont="1" applyFill="1" applyBorder="1" applyAlignment="1" applyProtection="1">
      <alignment horizontal="right"/>
    </xf>
    <xf numFmtId="0" fontId="11" fillId="0" borderId="10" xfId="0" applyFont="1" applyBorder="1" applyAlignment="1">
      <alignment horizontal="left"/>
    </xf>
    <xf numFmtId="0" fontId="11" fillId="0" borderId="20" xfId="0" applyFont="1" applyBorder="1" applyProtection="1"/>
    <xf numFmtId="0" fontId="3" fillId="0" borderId="20" xfId="0" applyFont="1" applyBorder="1" applyProtection="1"/>
    <xf numFmtId="0" fontId="3" fillId="0" borderId="11" xfId="0" applyFont="1" applyBorder="1" applyProtection="1"/>
    <xf numFmtId="167" fontId="11" fillId="0" borderId="10" xfId="0" applyNumberFormat="1" applyFont="1" applyBorder="1"/>
    <xf numFmtId="0" fontId="4" fillId="0" borderId="13" xfId="0" applyFont="1" applyBorder="1" applyAlignment="1" applyProtection="1">
      <alignment horizontal="left"/>
    </xf>
    <xf numFmtId="0" fontId="4" fillId="0" borderId="2" xfId="0" applyFont="1" applyBorder="1" applyAlignment="1" applyProtection="1">
      <alignment horizontal="left"/>
    </xf>
    <xf numFmtId="1" fontId="8" fillId="4" borderId="29" xfId="0" applyNumberFormat="1" applyFont="1" applyFill="1" applyBorder="1" applyAlignment="1" applyProtection="1">
      <protection locked="0"/>
    </xf>
    <xf numFmtId="0" fontId="8" fillId="0" borderId="10" xfId="0" applyFont="1" applyBorder="1" applyAlignment="1" applyProtection="1">
      <alignment horizontal="center"/>
    </xf>
    <xf numFmtId="0" fontId="0" fillId="0" borderId="0" xfId="0" applyProtection="1"/>
    <xf numFmtId="0" fontId="0" fillId="0" borderId="0" xfId="0" applyAlignment="1" applyProtection="1">
      <alignment horizontal="center"/>
    </xf>
    <xf numFmtId="0" fontId="9" fillId="0" borderId="0" xfId="0" applyFont="1" applyAlignment="1" applyProtection="1">
      <alignment horizontal="center"/>
    </xf>
    <xf numFmtId="0" fontId="15" fillId="0" borderId="0" xfId="0" applyFont="1" applyProtection="1"/>
    <xf numFmtId="0" fontId="8" fillId="0" borderId="0" xfId="0" applyFont="1" applyAlignment="1" applyProtection="1">
      <alignment horizontal="center"/>
    </xf>
    <xf numFmtId="0" fontId="3" fillId="0" borderId="0" xfId="0" applyFont="1" applyAlignment="1" applyProtection="1">
      <alignment horizontal="center"/>
    </xf>
    <xf numFmtId="0" fontId="3" fillId="0" borderId="0" xfId="0" applyFont="1" applyAlignment="1" applyProtection="1">
      <alignment horizontal="right"/>
    </xf>
    <xf numFmtId="0" fontId="8" fillId="0" borderId="1" xfId="0" applyFont="1" applyBorder="1" applyAlignment="1" applyProtection="1">
      <alignment horizontal="center"/>
    </xf>
    <xf numFmtId="0" fontId="8" fillId="5" borderId="30" xfId="0" applyFont="1" applyFill="1" applyBorder="1" applyProtection="1">
      <protection locked="0"/>
    </xf>
    <xf numFmtId="0" fontId="8" fillId="0" borderId="0" xfId="0" applyFont="1" applyAlignment="1" applyProtection="1">
      <alignment horizontal="right"/>
    </xf>
    <xf numFmtId="0" fontId="6" fillId="0" borderId="0" xfId="0" applyFont="1" applyAlignment="1" applyProtection="1">
      <alignment horizontal="center"/>
    </xf>
    <xf numFmtId="0" fontId="2" fillId="0" borderId="0" xfId="0" applyFont="1" applyAlignment="1" applyProtection="1">
      <alignment horizontal="right"/>
    </xf>
    <xf numFmtId="167" fontId="3" fillId="0" borderId="10" xfId="2" applyNumberFormat="1" applyFont="1" applyBorder="1"/>
    <xf numFmtId="0" fontId="4" fillId="6" borderId="1" xfId="0" applyFont="1" applyFill="1" applyBorder="1" applyAlignment="1" applyProtection="1">
      <alignment horizontal="left"/>
      <protection locked="0"/>
    </xf>
    <xf numFmtId="0" fontId="8" fillId="6" borderId="1" xfId="0" applyFont="1" applyFill="1" applyBorder="1" applyAlignment="1" applyProtection="1">
      <protection locked="0"/>
    </xf>
    <xf numFmtId="0" fontId="4" fillId="6" borderId="2" xfId="0" applyFont="1" applyFill="1" applyBorder="1" applyAlignment="1" applyProtection="1">
      <alignment horizontal="left"/>
      <protection locked="0"/>
    </xf>
    <xf numFmtId="0" fontId="8" fillId="6" borderId="2" xfId="0" applyFont="1" applyFill="1" applyBorder="1" applyAlignment="1" applyProtection="1">
      <protection locked="0"/>
    </xf>
    <xf numFmtId="44" fontId="8" fillId="6" borderId="24" xfId="4" applyNumberFormat="1" applyFont="1" applyFill="1" applyBorder="1" applyProtection="1">
      <protection locked="0"/>
    </xf>
    <xf numFmtId="44" fontId="8" fillId="6" borderId="25" xfId="4" applyNumberFormat="1" applyFont="1" applyFill="1" applyBorder="1" applyProtection="1">
      <protection locked="0"/>
    </xf>
    <xf numFmtId="44" fontId="8" fillId="6" borderId="8" xfId="4" applyNumberFormat="1" applyFont="1" applyFill="1" applyBorder="1" applyProtection="1">
      <protection locked="0"/>
    </xf>
    <xf numFmtId="0" fontId="8" fillId="6" borderId="29" xfId="0" applyFont="1" applyFill="1" applyBorder="1" applyAlignment="1" applyProtection="1">
      <alignment horizontal="right"/>
      <protection locked="0"/>
    </xf>
    <xf numFmtId="44" fontId="8" fillId="6" borderId="15" xfId="4" applyNumberFormat="1" applyFont="1" applyFill="1" applyBorder="1" applyProtection="1">
      <protection locked="0"/>
    </xf>
    <xf numFmtId="0" fontId="7" fillId="0" borderId="0" xfId="0" applyFont="1" applyAlignment="1">
      <alignment horizontal="left" wrapText="1"/>
    </xf>
    <xf numFmtId="0" fontId="8" fillId="0" borderId="13" xfId="0" applyFont="1" applyBorder="1" applyAlignment="1" applyProtection="1">
      <alignment horizontal="left"/>
    </xf>
    <xf numFmtId="0" fontId="8" fillId="0" borderId="14" xfId="0" applyFont="1" applyBorder="1" applyAlignment="1" applyProtection="1">
      <alignment horizontal="left"/>
    </xf>
    <xf numFmtId="0" fontId="8" fillId="0" borderId="3" xfId="0" applyFont="1" applyBorder="1" applyAlignment="1" applyProtection="1">
      <alignment vertical="center" wrapText="1"/>
    </xf>
    <xf numFmtId="0" fontId="8" fillId="0" borderId="6" xfId="0" applyFont="1" applyBorder="1" applyAlignment="1" applyProtection="1">
      <alignment vertical="center"/>
    </xf>
    <xf numFmtId="0" fontId="8" fillId="0" borderId="4" xfId="0" applyFont="1" applyBorder="1" applyAlignment="1" applyProtection="1">
      <alignment horizontal="center" vertical="center"/>
    </xf>
    <xf numFmtId="0" fontId="8" fillId="0" borderId="7" xfId="0"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8" xfId="0" applyFont="1" applyBorder="1" applyAlignment="1" applyProtection="1">
      <alignment horizontal="center" vertical="center"/>
    </xf>
    <xf numFmtId="0" fontId="4" fillId="0" borderId="27" xfId="0" applyFont="1" applyBorder="1" applyAlignment="1" applyProtection="1">
      <alignment horizontal="center" vertical="center" wrapText="1"/>
    </xf>
    <xf numFmtId="0" fontId="4" fillId="0" borderId="28" xfId="0" applyFont="1" applyBorder="1" applyAlignment="1" applyProtection="1">
      <alignment horizontal="center" vertical="center" wrapText="1"/>
    </xf>
    <xf numFmtId="0" fontId="4" fillId="0" borderId="26" xfId="0" applyFont="1" applyBorder="1" applyAlignment="1" applyProtection="1">
      <alignment horizontal="center" vertical="center" wrapText="1"/>
    </xf>
    <xf numFmtId="0" fontId="4" fillId="0" borderId="12" xfId="0" applyFont="1" applyBorder="1" applyAlignment="1" applyProtection="1">
      <alignment wrapText="1"/>
    </xf>
    <xf numFmtId="0" fontId="4" fillId="0" borderId="0" xfId="0" applyFont="1" applyBorder="1" applyAlignment="1" applyProtection="1">
      <alignment wrapText="1"/>
    </xf>
    <xf numFmtId="0" fontId="8" fillId="0" borderId="12" xfId="0" applyFont="1" applyBorder="1" applyAlignment="1" applyProtection="1">
      <alignment wrapText="1"/>
    </xf>
    <xf numFmtId="0" fontId="8" fillId="0" borderId="0" xfId="0" applyFont="1" applyBorder="1" applyAlignment="1" applyProtection="1">
      <alignment wrapText="1"/>
    </xf>
    <xf numFmtId="0" fontId="8" fillId="0" borderId="12" xfId="0" applyFont="1" applyBorder="1" applyAlignment="1" applyProtection="1"/>
    <xf numFmtId="0" fontId="8" fillId="0" borderId="0" xfId="0" applyFont="1" applyBorder="1" applyAlignment="1" applyProtection="1"/>
    <xf numFmtId="0" fontId="3" fillId="0" borderId="19" xfId="0" applyFont="1" applyBorder="1" applyAlignment="1" applyProtection="1">
      <alignment horizontal="left"/>
    </xf>
    <xf numFmtId="0" fontId="3" fillId="0" borderId="20" xfId="0" applyFont="1" applyBorder="1" applyAlignment="1" applyProtection="1">
      <alignment horizontal="left"/>
    </xf>
  </cellXfs>
  <cellStyles count="5">
    <cellStyle name="Euro" xfId="4" xr:uid="{00000000-0005-0000-0000-000000000000}"/>
    <cellStyle name="Komma" xfId="1" builtinId="3"/>
    <cellStyle name="Prozent" xfId="3" builtinId="5"/>
    <cellStyle name="Standard" xfId="0" builtinId="0"/>
    <cellStyle name="Währung" xfId="2" builtinId="4"/>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35</xdr:row>
      <xdr:rowOff>0</xdr:rowOff>
    </xdr:from>
    <xdr:to>
      <xdr:col>4</xdr:col>
      <xdr:colOff>761699</xdr:colOff>
      <xdr:row>42</xdr:row>
      <xdr:rowOff>161925</xdr:rowOff>
    </xdr:to>
    <xdr:pic>
      <xdr:nvPicPr>
        <xdr:cNvPr id="3" name="Grafik 2">
          <a:extLst>
            <a:ext uri="{FF2B5EF4-FFF2-40B4-BE49-F238E27FC236}">
              <a16:creationId xmlns:a16="http://schemas.microsoft.com/office/drawing/2014/main" id="{A9E6B310-DA73-1441-E22D-2A1258488D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6800850"/>
          <a:ext cx="5962348" cy="1628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S138"/>
  <sheetViews>
    <sheetView showGridLines="0" tabSelected="1" zoomScaleNormal="100" workbookViewId="0">
      <selection activeCell="B6" sqref="B6"/>
    </sheetView>
  </sheetViews>
  <sheetFormatPr baseColWidth="10" defaultRowHeight="16.5" customHeight="1" x14ac:dyDescent="0.2"/>
  <cols>
    <col min="1" max="1" width="35.28515625" style="17" customWidth="1"/>
    <col min="2" max="2" width="19.85546875" style="5" customWidth="1"/>
    <col min="3" max="3" width="13" style="5" customWidth="1"/>
    <col min="4" max="4" width="9.85546875" style="5" customWidth="1"/>
    <col min="5" max="5" width="14.85546875" style="5" customWidth="1"/>
    <col min="6" max="6" width="11" style="5" bestFit="1" customWidth="1"/>
    <col min="7" max="8" width="11" style="5" customWidth="1"/>
    <col min="9" max="9" width="6.5703125" style="5" customWidth="1"/>
    <col min="10" max="15" width="6.5703125" style="8" hidden="1" customWidth="1"/>
    <col min="16" max="16" width="6.5703125" style="5" hidden="1" customWidth="1"/>
    <col min="17" max="17" width="8" style="4" hidden="1" customWidth="1"/>
    <col min="18" max="18" width="9.28515625" style="4" hidden="1" customWidth="1"/>
    <col min="19" max="19" width="8" style="4" hidden="1" customWidth="1"/>
    <col min="20" max="20" width="12.28515625" style="5" customWidth="1"/>
    <col min="21" max="21" width="11.42578125" style="5" customWidth="1"/>
    <col min="22" max="237" width="11.42578125" style="5"/>
    <col min="238" max="238" width="36.42578125" style="5" customWidth="1"/>
    <col min="239" max="239" width="24.28515625" style="5" customWidth="1"/>
    <col min="240" max="240" width="12.5703125" style="5" bestFit="1" customWidth="1"/>
    <col min="241" max="241" width="11.42578125" style="5"/>
    <col min="242" max="250" width="11.42578125" style="5" customWidth="1"/>
    <col min="251" max="493" width="11.42578125" style="5"/>
    <col min="494" max="494" width="36.42578125" style="5" customWidth="1"/>
    <col min="495" max="495" width="24.28515625" style="5" customWidth="1"/>
    <col min="496" max="496" width="12.5703125" style="5" bestFit="1" customWidth="1"/>
    <col min="497" max="497" width="11.42578125" style="5"/>
    <col min="498" max="506" width="11.42578125" style="5" customWidth="1"/>
    <col min="507" max="749" width="11.42578125" style="5"/>
    <col min="750" max="750" width="36.42578125" style="5" customWidth="1"/>
    <col min="751" max="751" width="24.28515625" style="5" customWidth="1"/>
    <col min="752" max="752" width="12.5703125" style="5" bestFit="1" customWidth="1"/>
    <col min="753" max="753" width="11.42578125" style="5"/>
    <col min="754" max="762" width="11.42578125" style="5" customWidth="1"/>
    <col min="763" max="1005" width="11.42578125" style="5"/>
    <col min="1006" max="1006" width="36.42578125" style="5" customWidth="1"/>
    <col min="1007" max="1007" width="24.28515625" style="5" customWidth="1"/>
    <col min="1008" max="1008" width="12.5703125" style="5" bestFit="1" customWidth="1"/>
    <col min="1009" max="1009" width="11.42578125" style="5"/>
    <col min="1010" max="1018" width="11.42578125" style="5" customWidth="1"/>
    <col min="1019" max="1261" width="11.42578125" style="5"/>
    <col min="1262" max="1262" width="36.42578125" style="5" customWidth="1"/>
    <col min="1263" max="1263" width="24.28515625" style="5" customWidth="1"/>
    <col min="1264" max="1264" width="12.5703125" style="5" bestFit="1" customWidth="1"/>
    <col min="1265" max="1265" width="11.42578125" style="5"/>
    <col min="1266" max="1274" width="11.42578125" style="5" customWidth="1"/>
    <col min="1275" max="1517" width="11.42578125" style="5"/>
    <col min="1518" max="1518" width="36.42578125" style="5" customWidth="1"/>
    <col min="1519" max="1519" width="24.28515625" style="5" customWidth="1"/>
    <col min="1520" max="1520" width="12.5703125" style="5" bestFit="1" customWidth="1"/>
    <col min="1521" max="1521" width="11.42578125" style="5"/>
    <col min="1522" max="1530" width="11.42578125" style="5" customWidth="1"/>
    <col min="1531" max="1773" width="11.42578125" style="5"/>
    <col min="1774" max="1774" width="36.42578125" style="5" customWidth="1"/>
    <col min="1775" max="1775" width="24.28515625" style="5" customWidth="1"/>
    <col min="1776" max="1776" width="12.5703125" style="5" bestFit="1" customWidth="1"/>
    <col min="1777" max="1777" width="11.42578125" style="5"/>
    <col min="1778" max="1786" width="11.42578125" style="5" customWidth="1"/>
    <col min="1787" max="2029" width="11.42578125" style="5"/>
    <col min="2030" max="2030" width="36.42578125" style="5" customWidth="1"/>
    <col min="2031" max="2031" width="24.28515625" style="5" customWidth="1"/>
    <col min="2032" max="2032" width="12.5703125" style="5" bestFit="1" customWidth="1"/>
    <col min="2033" max="2033" width="11.42578125" style="5"/>
    <col min="2034" max="2042" width="11.42578125" style="5" customWidth="1"/>
    <col min="2043" max="2285" width="11.42578125" style="5"/>
    <col min="2286" max="2286" width="36.42578125" style="5" customWidth="1"/>
    <col min="2287" max="2287" width="24.28515625" style="5" customWidth="1"/>
    <col min="2288" max="2288" width="12.5703125" style="5" bestFit="1" customWidth="1"/>
    <col min="2289" max="2289" width="11.42578125" style="5"/>
    <col min="2290" max="2298" width="11.42578125" style="5" customWidth="1"/>
    <col min="2299" max="2541" width="11.42578125" style="5"/>
    <col min="2542" max="2542" width="36.42578125" style="5" customWidth="1"/>
    <col min="2543" max="2543" width="24.28515625" style="5" customWidth="1"/>
    <col min="2544" max="2544" width="12.5703125" style="5" bestFit="1" customWidth="1"/>
    <col min="2545" max="2545" width="11.42578125" style="5"/>
    <col min="2546" max="2554" width="11.42578125" style="5" customWidth="1"/>
    <col min="2555" max="2797" width="11.42578125" style="5"/>
    <col min="2798" max="2798" width="36.42578125" style="5" customWidth="1"/>
    <col min="2799" max="2799" width="24.28515625" style="5" customWidth="1"/>
    <col min="2800" max="2800" width="12.5703125" style="5" bestFit="1" customWidth="1"/>
    <col min="2801" max="2801" width="11.42578125" style="5"/>
    <col min="2802" max="2810" width="11.42578125" style="5" customWidth="1"/>
    <col min="2811" max="3053" width="11.42578125" style="5"/>
    <col min="3054" max="3054" width="36.42578125" style="5" customWidth="1"/>
    <col min="3055" max="3055" width="24.28515625" style="5" customWidth="1"/>
    <col min="3056" max="3056" width="12.5703125" style="5" bestFit="1" customWidth="1"/>
    <col min="3057" max="3057" width="11.42578125" style="5"/>
    <col min="3058" max="3066" width="11.42578125" style="5" customWidth="1"/>
    <col min="3067" max="3309" width="11.42578125" style="5"/>
    <col min="3310" max="3310" width="36.42578125" style="5" customWidth="1"/>
    <col min="3311" max="3311" width="24.28515625" style="5" customWidth="1"/>
    <col min="3312" max="3312" width="12.5703125" style="5" bestFit="1" customWidth="1"/>
    <col min="3313" max="3313" width="11.42578125" style="5"/>
    <col min="3314" max="3322" width="11.42578125" style="5" customWidth="1"/>
    <col min="3323" max="3565" width="11.42578125" style="5"/>
    <col min="3566" max="3566" width="36.42578125" style="5" customWidth="1"/>
    <col min="3567" max="3567" width="24.28515625" style="5" customWidth="1"/>
    <col min="3568" max="3568" width="12.5703125" style="5" bestFit="1" customWidth="1"/>
    <col min="3569" max="3569" width="11.42578125" style="5"/>
    <col min="3570" max="3578" width="11.42578125" style="5" customWidth="1"/>
    <col min="3579" max="3821" width="11.42578125" style="5"/>
    <col min="3822" max="3822" width="36.42578125" style="5" customWidth="1"/>
    <col min="3823" max="3823" width="24.28515625" style="5" customWidth="1"/>
    <col min="3824" max="3824" width="12.5703125" style="5" bestFit="1" customWidth="1"/>
    <col min="3825" max="3825" width="11.42578125" style="5"/>
    <col min="3826" max="3834" width="11.42578125" style="5" customWidth="1"/>
    <col min="3835" max="4077" width="11.42578125" style="5"/>
    <col min="4078" max="4078" width="36.42578125" style="5" customWidth="1"/>
    <col min="4079" max="4079" width="24.28515625" style="5" customWidth="1"/>
    <col min="4080" max="4080" width="12.5703125" style="5" bestFit="1" customWidth="1"/>
    <col min="4081" max="4081" width="11.42578125" style="5"/>
    <col min="4082" max="4090" width="11.42578125" style="5" customWidth="1"/>
    <col min="4091" max="4333" width="11.42578125" style="5"/>
    <col min="4334" max="4334" width="36.42578125" style="5" customWidth="1"/>
    <col min="4335" max="4335" width="24.28515625" style="5" customWidth="1"/>
    <col min="4336" max="4336" width="12.5703125" style="5" bestFit="1" customWidth="1"/>
    <col min="4337" max="4337" width="11.42578125" style="5"/>
    <col min="4338" max="4346" width="11.42578125" style="5" customWidth="1"/>
    <col min="4347" max="4589" width="11.42578125" style="5"/>
    <col min="4590" max="4590" width="36.42578125" style="5" customWidth="1"/>
    <col min="4591" max="4591" width="24.28515625" style="5" customWidth="1"/>
    <col min="4592" max="4592" width="12.5703125" style="5" bestFit="1" customWidth="1"/>
    <col min="4593" max="4593" width="11.42578125" style="5"/>
    <col min="4594" max="4602" width="11.42578125" style="5" customWidth="1"/>
    <col min="4603" max="4845" width="11.42578125" style="5"/>
    <col min="4846" max="4846" width="36.42578125" style="5" customWidth="1"/>
    <col min="4847" max="4847" width="24.28515625" style="5" customWidth="1"/>
    <col min="4848" max="4848" width="12.5703125" style="5" bestFit="1" customWidth="1"/>
    <col min="4849" max="4849" width="11.42578125" style="5"/>
    <col min="4850" max="4858" width="11.42578125" style="5" customWidth="1"/>
    <col min="4859" max="5101" width="11.42578125" style="5"/>
    <col min="5102" max="5102" width="36.42578125" style="5" customWidth="1"/>
    <col min="5103" max="5103" width="24.28515625" style="5" customWidth="1"/>
    <col min="5104" max="5104" width="12.5703125" style="5" bestFit="1" customWidth="1"/>
    <col min="5105" max="5105" width="11.42578125" style="5"/>
    <col min="5106" max="5114" width="11.42578125" style="5" customWidth="1"/>
    <col min="5115" max="5357" width="11.42578125" style="5"/>
    <col min="5358" max="5358" width="36.42578125" style="5" customWidth="1"/>
    <col min="5359" max="5359" width="24.28515625" style="5" customWidth="1"/>
    <col min="5360" max="5360" width="12.5703125" style="5" bestFit="1" customWidth="1"/>
    <col min="5361" max="5361" width="11.42578125" style="5"/>
    <col min="5362" max="5370" width="11.42578125" style="5" customWidth="1"/>
    <col min="5371" max="5613" width="11.42578125" style="5"/>
    <col min="5614" max="5614" width="36.42578125" style="5" customWidth="1"/>
    <col min="5615" max="5615" width="24.28515625" style="5" customWidth="1"/>
    <col min="5616" max="5616" width="12.5703125" style="5" bestFit="1" customWidth="1"/>
    <col min="5617" max="5617" width="11.42578125" style="5"/>
    <col min="5618" max="5626" width="11.42578125" style="5" customWidth="1"/>
    <col min="5627" max="5869" width="11.42578125" style="5"/>
    <col min="5870" max="5870" width="36.42578125" style="5" customWidth="1"/>
    <col min="5871" max="5871" width="24.28515625" style="5" customWidth="1"/>
    <col min="5872" max="5872" width="12.5703125" style="5" bestFit="1" customWidth="1"/>
    <col min="5873" max="5873" width="11.42578125" style="5"/>
    <col min="5874" max="5882" width="11.42578125" style="5" customWidth="1"/>
    <col min="5883" max="6125" width="11.42578125" style="5"/>
    <col min="6126" max="6126" width="36.42578125" style="5" customWidth="1"/>
    <col min="6127" max="6127" width="24.28515625" style="5" customWidth="1"/>
    <col min="6128" max="6128" width="12.5703125" style="5" bestFit="1" customWidth="1"/>
    <col min="6129" max="6129" width="11.42578125" style="5"/>
    <col min="6130" max="6138" width="11.42578125" style="5" customWidth="1"/>
    <col min="6139" max="6381" width="11.42578125" style="5"/>
    <col min="6382" max="6382" width="36.42578125" style="5" customWidth="1"/>
    <col min="6383" max="6383" width="24.28515625" style="5" customWidth="1"/>
    <col min="6384" max="6384" width="12.5703125" style="5" bestFit="1" customWidth="1"/>
    <col min="6385" max="6385" width="11.42578125" style="5"/>
    <col min="6386" max="6394" width="11.42578125" style="5" customWidth="1"/>
    <col min="6395" max="6637" width="11.42578125" style="5"/>
    <col min="6638" max="6638" width="36.42578125" style="5" customWidth="1"/>
    <col min="6639" max="6639" width="24.28515625" style="5" customWidth="1"/>
    <col min="6640" max="6640" width="12.5703125" style="5" bestFit="1" customWidth="1"/>
    <col min="6641" max="6641" width="11.42578125" style="5"/>
    <col min="6642" max="6650" width="11.42578125" style="5" customWidth="1"/>
    <col min="6651" max="6893" width="11.42578125" style="5"/>
    <col min="6894" max="6894" width="36.42578125" style="5" customWidth="1"/>
    <col min="6895" max="6895" width="24.28515625" style="5" customWidth="1"/>
    <col min="6896" max="6896" width="12.5703125" style="5" bestFit="1" customWidth="1"/>
    <col min="6897" max="6897" width="11.42578125" style="5"/>
    <col min="6898" max="6906" width="11.42578125" style="5" customWidth="1"/>
    <col min="6907" max="7149" width="11.42578125" style="5"/>
    <col min="7150" max="7150" width="36.42578125" style="5" customWidth="1"/>
    <col min="7151" max="7151" width="24.28515625" style="5" customWidth="1"/>
    <col min="7152" max="7152" width="12.5703125" style="5" bestFit="1" customWidth="1"/>
    <col min="7153" max="7153" width="11.42578125" style="5"/>
    <col min="7154" max="7162" width="11.42578125" style="5" customWidth="1"/>
    <col min="7163" max="7405" width="11.42578125" style="5"/>
    <col min="7406" max="7406" width="36.42578125" style="5" customWidth="1"/>
    <col min="7407" max="7407" width="24.28515625" style="5" customWidth="1"/>
    <col min="7408" max="7408" width="12.5703125" style="5" bestFit="1" customWidth="1"/>
    <col min="7409" max="7409" width="11.42578125" style="5"/>
    <col min="7410" max="7418" width="11.42578125" style="5" customWidth="1"/>
    <col min="7419" max="7661" width="11.42578125" style="5"/>
    <col min="7662" max="7662" width="36.42578125" style="5" customWidth="1"/>
    <col min="7663" max="7663" width="24.28515625" style="5" customWidth="1"/>
    <col min="7664" max="7664" width="12.5703125" style="5" bestFit="1" customWidth="1"/>
    <col min="7665" max="7665" width="11.42578125" style="5"/>
    <col min="7666" max="7674" width="11.42578125" style="5" customWidth="1"/>
    <col min="7675" max="7917" width="11.42578125" style="5"/>
    <col min="7918" max="7918" width="36.42578125" style="5" customWidth="1"/>
    <col min="7919" max="7919" width="24.28515625" style="5" customWidth="1"/>
    <col min="7920" max="7920" width="12.5703125" style="5" bestFit="1" customWidth="1"/>
    <col min="7921" max="7921" width="11.42578125" style="5"/>
    <col min="7922" max="7930" width="11.42578125" style="5" customWidth="1"/>
    <col min="7931" max="8173" width="11.42578125" style="5"/>
    <col min="8174" max="8174" width="36.42578125" style="5" customWidth="1"/>
    <col min="8175" max="8175" width="24.28515625" style="5" customWidth="1"/>
    <col min="8176" max="8176" width="12.5703125" style="5" bestFit="1" customWidth="1"/>
    <col min="8177" max="8177" width="11.42578125" style="5"/>
    <col min="8178" max="8186" width="11.42578125" style="5" customWidth="1"/>
    <col min="8187" max="8429" width="11.42578125" style="5"/>
    <col min="8430" max="8430" width="36.42578125" style="5" customWidth="1"/>
    <col min="8431" max="8431" width="24.28515625" style="5" customWidth="1"/>
    <col min="8432" max="8432" width="12.5703125" style="5" bestFit="1" customWidth="1"/>
    <col min="8433" max="8433" width="11.42578125" style="5"/>
    <col min="8434" max="8442" width="11.42578125" style="5" customWidth="1"/>
    <col min="8443" max="8685" width="11.42578125" style="5"/>
    <col min="8686" max="8686" width="36.42578125" style="5" customWidth="1"/>
    <col min="8687" max="8687" width="24.28515625" style="5" customWidth="1"/>
    <col min="8688" max="8688" width="12.5703125" style="5" bestFit="1" customWidth="1"/>
    <col min="8689" max="8689" width="11.42578125" style="5"/>
    <col min="8690" max="8698" width="11.42578125" style="5" customWidth="1"/>
    <col min="8699" max="8941" width="11.42578125" style="5"/>
    <col min="8942" max="8942" width="36.42578125" style="5" customWidth="1"/>
    <col min="8943" max="8943" width="24.28515625" style="5" customWidth="1"/>
    <col min="8944" max="8944" width="12.5703125" style="5" bestFit="1" customWidth="1"/>
    <col min="8945" max="8945" width="11.42578125" style="5"/>
    <col min="8946" max="8954" width="11.42578125" style="5" customWidth="1"/>
    <col min="8955" max="9197" width="11.42578125" style="5"/>
    <col min="9198" max="9198" width="36.42578125" style="5" customWidth="1"/>
    <col min="9199" max="9199" width="24.28515625" style="5" customWidth="1"/>
    <col min="9200" max="9200" width="12.5703125" style="5" bestFit="1" customWidth="1"/>
    <col min="9201" max="9201" width="11.42578125" style="5"/>
    <col min="9202" max="9210" width="11.42578125" style="5" customWidth="1"/>
    <col min="9211" max="9453" width="11.42578125" style="5"/>
    <col min="9454" max="9454" width="36.42578125" style="5" customWidth="1"/>
    <col min="9455" max="9455" width="24.28515625" style="5" customWidth="1"/>
    <col min="9456" max="9456" width="12.5703125" style="5" bestFit="1" customWidth="1"/>
    <col min="9457" max="9457" width="11.42578125" style="5"/>
    <col min="9458" max="9466" width="11.42578125" style="5" customWidth="1"/>
    <col min="9467" max="9709" width="11.42578125" style="5"/>
    <col min="9710" max="9710" width="36.42578125" style="5" customWidth="1"/>
    <col min="9711" max="9711" width="24.28515625" style="5" customWidth="1"/>
    <col min="9712" max="9712" width="12.5703125" style="5" bestFit="1" customWidth="1"/>
    <col min="9713" max="9713" width="11.42578125" style="5"/>
    <col min="9714" max="9722" width="11.42578125" style="5" customWidth="1"/>
    <col min="9723" max="9965" width="11.42578125" style="5"/>
    <col min="9966" max="9966" width="36.42578125" style="5" customWidth="1"/>
    <col min="9967" max="9967" width="24.28515625" style="5" customWidth="1"/>
    <col min="9968" max="9968" width="12.5703125" style="5" bestFit="1" customWidth="1"/>
    <col min="9969" max="9969" width="11.42578125" style="5"/>
    <col min="9970" max="9978" width="11.42578125" style="5" customWidth="1"/>
    <col min="9979" max="10221" width="11.42578125" style="5"/>
    <col min="10222" max="10222" width="36.42578125" style="5" customWidth="1"/>
    <col min="10223" max="10223" width="24.28515625" style="5" customWidth="1"/>
    <col min="10224" max="10224" width="12.5703125" style="5" bestFit="1" customWidth="1"/>
    <col min="10225" max="10225" width="11.42578125" style="5"/>
    <col min="10226" max="10234" width="11.42578125" style="5" customWidth="1"/>
    <col min="10235" max="10477" width="11.42578125" style="5"/>
    <col min="10478" max="10478" width="36.42578125" style="5" customWidth="1"/>
    <col min="10479" max="10479" width="24.28515625" style="5" customWidth="1"/>
    <col min="10480" max="10480" width="12.5703125" style="5" bestFit="1" customWidth="1"/>
    <col min="10481" max="10481" width="11.42578125" style="5"/>
    <col min="10482" max="10490" width="11.42578125" style="5" customWidth="1"/>
    <col min="10491" max="10733" width="11.42578125" style="5"/>
    <col min="10734" max="10734" width="36.42578125" style="5" customWidth="1"/>
    <col min="10735" max="10735" width="24.28515625" style="5" customWidth="1"/>
    <col min="10736" max="10736" width="12.5703125" style="5" bestFit="1" customWidth="1"/>
    <col min="10737" max="10737" width="11.42578125" style="5"/>
    <col min="10738" max="10746" width="11.42578125" style="5" customWidth="1"/>
    <col min="10747" max="10989" width="11.42578125" style="5"/>
    <col min="10990" max="10990" width="36.42578125" style="5" customWidth="1"/>
    <col min="10991" max="10991" width="24.28515625" style="5" customWidth="1"/>
    <col min="10992" max="10992" width="12.5703125" style="5" bestFit="1" customWidth="1"/>
    <col min="10993" max="10993" width="11.42578125" style="5"/>
    <col min="10994" max="11002" width="11.42578125" style="5" customWidth="1"/>
    <col min="11003" max="11245" width="11.42578125" style="5"/>
    <col min="11246" max="11246" width="36.42578125" style="5" customWidth="1"/>
    <col min="11247" max="11247" width="24.28515625" style="5" customWidth="1"/>
    <col min="11248" max="11248" width="12.5703125" style="5" bestFit="1" customWidth="1"/>
    <col min="11249" max="11249" width="11.42578125" style="5"/>
    <col min="11250" max="11258" width="11.42578125" style="5" customWidth="1"/>
    <col min="11259" max="11501" width="11.42578125" style="5"/>
    <col min="11502" max="11502" width="36.42578125" style="5" customWidth="1"/>
    <col min="11503" max="11503" width="24.28515625" style="5" customWidth="1"/>
    <col min="11504" max="11504" width="12.5703125" style="5" bestFit="1" customWidth="1"/>
    <col min="11505" max="11505" width="11.42578125" style="5"/>
    <col min="11506" max="11514" width="11.42578125" style="5" customWidth="1"/>
    <col min="11515" max="11757" width="11.42578125" style="5"/>
    <col min="11758" max="11758" width="36.42578125" style="5" customWidth="1"/>
    <col min="11759" max="11759" width="24.28515625" style="5" customWidth="1"/>
    <col min="11760" max="11760" width="12.5703125" style="5" bestFit="1" customWidth="1"/>
    <col min="11761" max="11761" width="11.42578125" style="5"/>
    <col min="11762" max="11770" width="11.42578125" style="5" customWidth="1"/>
    <col min="11771" max="12013" width="11.42578125" style="5"/>
    <col min="12014" max="12014" width="36.42578125" style="5" customWidth="1"/>
    <col min="12015" max="12015" width="24.28515625" style="5" customWidth="1"/>
    <col min="12016" max="12016" width="12.5703125" style="5" bestFit="1" customWidth="1"/>
    <col min="12017" max="12017" width="11.42578125" style="5"/>
    <col min="12018" max="12026" width="11.42578125" style="5" customWidth="1"/>
    <col min="12027" max="12269" width="11.42578125" style="5"/>
    <col min="12270" max="12270" width="36.42578125" style="5" customWidth="1"/>
    <col min="12271" max="12271" width="24.28515625" style="5" customWidth="1"/>
    <col min="12272" max="12272" width="12.5703125" style="5" bestFit="1" customWidth="1"/>
    <col min="12273" max="12273" width="11.42578125" style="5"/>
    <col min="12274" max="12282" width="11.42578125" style="5" customWidth="1"/>
    <col min="12283" max="12525" width="11.42578125" style="5"/>
    <col min="12526" max="12526" width="36.42578125" style="5" customWidth="1"/>
    <col min="12527" max="12527" width="24.28515625" style="5" customWidth="1"/>
    <col min="12528" max="12528" width="12.5703125" style="5" bestFit="1" customWidth="1"/>
    <col min="12529" max="12529" width="11.42578125" style="5"/>
    <col min="12530" max="12538" width="11.42578125" style="5" customWidth="1"/>
    <col min="12539" max="12781" width="11.42578125" style="5"/>
    <col min="12782" max="12782" width="36.42578125" style="5" customWidth="1"/>
    <col min="12783" max="12783" width="24.28515625" style="5" customWidth="1"/>
    <col min="12784" max="12784" width="12.5703125" style="5" bestFit="1" customWidth="1"/>
    <col min="12785" max="12785" width="11.42578125" style="5"/>
    <col min="12786" max="12794" width="11.42578125" style="5" customWidth="1"/>
    <col min="12795" max="13037" width="11.42578125" style="5"/>
    <col min="13038" max="13038" width="36.42578125" style="5" customWidth="1"/>
    <col min="13039" max="13039" width="24.28515625" style="5" customWidth="1"/>
    <col min="13040" max="13040" width="12.5703125" style="5" bestFit="1" customWidth="1"/>
    <col min="13041" max="13041" width="11.42578125" style="5"/>
    <col min="13042" max="13050" width="11.42578125" style="5" customWidth="1"/>
    <col min="13051" max="13293" width="11.42578125" style="5"/>
    <col min="13294" max="13294" width="36.42578125" style="5" customWidth="1"/>
    <col min="13295" max="13295" width="24.28515625" style="5" customWidth="1"/>
    <col min="13296" max="13296" width="12.5703125" style="5" bestFit="1" customWidth="1"/>
    <col min="13297" max="13297" width="11.42578125" style="5"/>
    <col min="13298" max="13306" width="11.42578125" style="5" customWidth="1"/>
    <col min="13307" max="13549" width="11.42578125" style="5"/>
    <col min="13550" max="13550" width="36.42578125" style="5" customWidth="1"/>
    <col min="13551" max="13551" width="24.28515625" style="5" customWidth="1"/>
    <col min="13552" max="13552" width="12.5703125" style="5" bestFit="1" customWidth="1"/>
    <col min="13553" max="13553" width="11.42578125" style="5"/>
    <col min="13554" max="13562" width="11.42578125" style="5" customWidth="1"/>
    <col min="13563" max="13805" width="11.42578125" style="5"/>
    <col min="13806" max="13806" width="36.42578125" style="5" customWidth="1"/>
    <col min="13807" max="13807" width="24.28515625" style="5" customWidth="1"/>
    <col min="13808" max="13808" width="12.5703125" style="5" bestFit="1" customWidth="1"/>
    <col min="13809" max="13809" width="11.42578125" style="5"/>
    <col min="13810" max="13818" width="11.42578125" style="5" customWidth="1"/>
    <col min="13819" max="14061" width="11.42578125" style="5"/>
    <col min="14062" max="14062" width="36.42578125" style="5" customWidth="1"/>
    <col min="14063" max="14063" width="24.28515625" style="5" customWidth="1"/>
    <col min="14064" max="14064" width="12.5703125" style="5" bestFit="1" customWidth="1"/>
    <col min="14065" max="14065" width="11.42578125" style="5"/>
    <col min="14066" max="14074" width="11.42578125" style="5" customWidth="1"/>
    <col min="14075" max="14317" width="11.42578125" style="5"/>
    <col min="14318" max="14318" width="36.42578125" style="5" customWidth="1"/>
    <col min="14319" max="14319" width="24.28515625" style="5" customWidth="1"/>
    <col min="14320" max="14320" width="12.5703125" style="5" bestFit="1" customWidth="1"/>
    <col min="14321" max="14321" width="11.42578125" style="5"/>
    <col min="14322" max="14330" width="11.42578125" style="5" customWidth="1"/>
    <col min="14331" max="14573" width="11.42578125" style="5"/>
    <col min="14574" max="14574" width="36.42578125" style="5" customWidth="1"/>
    <col min="14575" max="14575" width="24.28515625" style="5" customWidth="1"/>
    <col min="14576" max="14576" width="12.5703125" style="5" bestFit="1" customWidth="1"/>
    <col min="14577" max="14577" width="11.42578125" style="5"/>
    <col min="14578" max="14586" width="11.42578125" style="5" customWidth="1"/>
    <col min="14587" max="14829" width="11.42578125" style="5"/>
    <col min="14830" max="14830" width="36.42578125" style="5" customWidth="1"/>
    <col min="14831" max="14831" width="24.28515625" style="5" customWidth="1"/>
    <col min="14832" max="14832" width="12.5703125" style="5" bestFit="1" customWidth="1"/>
    <col min="14833" max="14833" width="11.42578125" style="5"/>
    <col min="14834" max="14842" width="11.42578125" style="5" customWidth="1"/>
    <col min="14843" max="15085" width="11.42578125" style="5"/>
    <col min="15086" max="15086" width="36.42578125" style="5" customWidth="1"/>
    <col min="15087" max="15087" width="24.28515625" style="5" customWidth="1"/>
    <col min="15088" max="15088" width="12.5703125" style="5" bestFit="1" customWidth="1"/>
    <col min="15089" max="15089" width="11.42578125" style="5"/>
    <col min="15090" max="15098" width="11.42578125" style="5" customWidth="1"/>
    <col min="15099" max="15341" width="11.42578125" style="5"/>
    <col min="15342" max="15342" width="36.42578125" style="5" customWidth="1"/>
    <col min="15343" max="15343" width="24.28515625" style="5" customWidth="1"/>
    <col min="15344" max="15344" width="12.5703125" style="5" bestFit="1" customWidth="1"/>
    <col min="15345" max="15345" width="11.42578125" style="5"/>
    <col min="15346" max="15354" width="11.42578125" style="5" customWidth="1"/>
    <col min="15355" max="15597" width="11.42578125" style="5"/>
    <col min="15598" max="15598" width="36.42578125" style="5" customWidth="1"/>
    <col min="15599" max="15599" width="24.28515625" style="5" customWidth="1"/>
    <col min="15600" max="15600" width="12.5703125" style="5" bestFit="1" customWidth="1"/>
    <col min="15601" max="15601" width="11.42578125" style="5"/>
    <col min="15602" max="15610" width="11.42578125" style="5" customWidth="1"/>
    <col min="15611" max="15853" width="11.42578125" style="5"/>
    <col min="15854" max="15854" width="36.42578125" style="5" customWidth="1"/>
    <col min="15855" max="15855" width="24.28515625" style="5" customWidth="1"/>
    <col min="15856" max="15856" width="12.5703125" style="5" bestFit="1" customWidth="1"/>
    <col min="15857" max="15857" width="11.42578125" style="5"/>
    <col min="15858" max="15866" width="11.42578125" style="5" customWidth="1"/>
    <col min="15867" max="16109" width="11.42578125" style="5"/>
    <col min="16110" max="16110" width="36.42578125" style="5" customWidth="1"/>
    <col min="16111" max="16111" width="24.28515625" style="5" customWidth="1"/>
    <col min="16112" max="16112" width="12.5703125" style="5" bestFit="1" customWidth="1"/>
    <col min="16113" max="16113" width="11.42578125" style="5"/>
    <col min="16114" max="16122" width="11.42578125" style="5" customWidth="1"/>
    <col min="16123" max="16384" width="11.42578125" style="5"/>
  </cols>
  <sheetData>
    <row r="1" spans="1:9" s="17" customFormat="1" ht="16.5" customHeight="1" x14ac:dyDescent="0.25">
      <c r="A1" s="152" t="s">
        <v>103</v>
      </c>
      <c r="B1" s="152"/>
      <c r="C1" s="152"/>
      <c r="D1" s="152"/>
      <c r="E1" s="52" t="s">
        <v>104</v>
      </c>
      <c r="G1" s="52"/>
      <c r="H1" s="52"/>
      <c r="I1" s="52"/>
    </row>
    <row r="2" spans="1:9" ht="16.5" customHeight="1" x14ac:dyDescent="0.2">
      <c r="A2" s="51"/>
      <c r="C2" s="13"/>
      <c r="E2" s="9" t="s">
        <v>105</v>
      </c>
      <c r="F2" s="9"/>
      <c r="G2" s="9"/>
      <c r="H2" s="9"/>
      <c r="I2" s="9"/>
    </row>
    <row r="3" spans="1:9" ht="16.5" customHeight="1" x14ac:dyDescent="0.2">
      <c r="A3" s="12"/>
      <c r="B3" s="13"/>
      <c r="C3" s="13"/>
      <c r="E3" s="9" t="s">
        <v>102</v>
      </c>
      <c r="F3" s="10"/>
      <c r="G3" s="10"/>
      <c r="H3" s="10"/>
      <c r="I3" s="10"/>
    </row>
    <row r="4" spans="1:9" ht="16.5" customHeight="1" x14ac:dyDescent="0.2">
      <c r="A4" s="12"/>
      <c r="B4" s="13"/>
      <c r="C4" s="13"/>
    </row>
    <row r="5" spans="1:9" ht="16.5" customHeight="1" x14ac:dyDescent="0.2">
      <c r="A5" s="14" t="s">
        <v>0</v>
      </c>
    </row>
    <row r="6" spans="1:9" ht="16.5" customHeight="1" thickBot="1" x14ac:dyDescent="0.25">
      <c r="A6" s="15" t="s">
        <v>1</v>
      </c>
      <c r="B6" s="143"/>
      <c r="C6" s="144"/>
    </row>
    <row r="7" spans="1:9" ht="16.5" customHeight="1" thickBot="1" x14ac:dyDescent="0.25">
      <c r="A7" s="15" t="s">
        <v>2</v>
      </c>
      <c r="B7" s="145"/>
      <c r="C7" s="146"/>
    </row>
    <row r="8" spans="1:9" ht="16.5" customHeight="1" x14ac:dyDescent="0.2">
      <c r="F8" s="8"/>
      <c r="G8" s="8"/>
    </row>
    <row r="9" spans="1:9" ht="16.5" customHeight="1" x14ac:dyDescent="0.2">
      <c r="A9" s="103" t="s">
        <v>59</v>
      </c>
      <c r="B9" s="7"/>
      <c r="C9" s="107">
        <v>33.799999999999997</v>
      </c>
      <c r="D9" s="5" t="s">
        <v>58</v>
      </c>
      <c r="F9" s="8"/>
      <c r="G9" s="8"/>
    </row>
    <row r="10" spans="1:9" ht="16.5" customHeight="1" x14ac:dyDescent="0.2">
      <c r="A10" s="103" t="s">
        <v>97</v>
      </c>
      <c r="B10" s="7"/>
      <c r="C10" s="129" t="s">
        <v>98</v>
      </c>
      <c r="F10" s="8"/>
      <c r="G10" s="8"/>
    </row>
    <row r="11" spans="1:9" ht="16.5" customHeight="1" x14ac:dyDescent="0.2">
      <c r="A11" s="16"/>
      <c r="D11" s="9"/>
      <c r="E11" s="9"/>
    </row>
    <row r="12" spans="1:9" ht="16.5" customHeight="1" x14ac:dyDescent="0.2">
      <c r="A12" s="14" t="s">
        <v>3</v>
      </c>
    </row>
    <row r="13" spans="1:9" ht="16.5" customHeight="1" thickBot="1" x14ac:dyDescent="0.25"/>
    <row r="14" spans="1:9" ht="16.5" customHeight="1" x14ac:dyDescent="0.2">
      <c r="A14" s="155" t="s">
        <v>4</v>
      </c>
      <c r="B14" s="157" t="s">
        <v>5</v>
      </c>
      <c r="C14" s="159" t="s">
        <v>6</v>
      </c>
    </row>
    <row r="15" spans="1:9" ht="16.5" customHeight="1" thickBot="1" x14ac:dyDescent="0.25">
      <c r="A15" s="156"/>
      <c r="B15" s="158"/>
      <c r="C15" s="160"/>
    </row>
    <row r="16" spans="1:9" ht="16.5" customHeight="1" x14ac:dyDescent="0.2">
      <c r="A16" s="161" t="s">
        <v>40</v>
      </c>
      <c r="B16" s="18" t="s">
        <v>7</v>
      </c>
      <c r="C16" s="147"/>
      <c r="D16" s="5" t="s">
        <v>8</v>
      </c>
    </row>
    <row r="17" spans="1:5" ht="16.5" customHeight="1" x14ac:dyDescent="0.2">
      <c r="A17" s="162"/>
      <c r="B17" s="19" t="s">
        <v>10</v>
      </c>
      <c r="C17" s="148"/>
      <c r="D17" s="5" t="s">
        <v>8</v>
      </c>
    </row>
    <row r="18" spans="1:5" ht="16.5" customHeight="1" x14ac:dyDescent="0.2">
      <c r="A18" s="162"/>
      <c r="B18" s="19" t="s">
        <v>11</v>
      </c>
      <c r="C18" s="148"/>
      <c r="D18" s="5" t="s">
        <v>8</v>
      </c>
    </row>
    <row r="19" spans="1:5" ht="16.5" customHeight="1" x14ac:dyDescent="0.2">
      <c r="A19" s="162"/>
      <c r="B19" s="19" t="s">
        <v>12</v>
      </c>
      <c r="C19" s="148"/>
      <c r="D19" s="5" t="s">
        <v>8</v>
      </c>
    </row>
    <row r="20" spans="1:5" ht="16.5" customHeight="1" thickBot="1" x14ac:dyDescent="0.25">
      <c r="A20" s="163"/>
      <c r="B20" s="20" t="s">
        <v>48</v>
      </c>
      <c r="C20" s="149"/>
      <c r="D20" s="5" t="s">
        <v>8</v>
      </c>
    </row>
    <row r="21" spans="1:5" ht="16.5" customHeight="1" thickBot="1" x14ac:dyDescent="0.25">
      <c r="A21" s="21"/>
      <c r="B21" s="6"/>
      <c r="C21" s="6"/>
      <c r="D21" s="22"/>
    </row>
    <row r="22" spans="1:5" ht="16.5" customHeight="1" thickBot="1" x14ac:dyDescent="0.25">
      <c r="A22" s="23" t="s">
        <v>43</v>
      </c>
      <c r="B22" s="24"/>
      <c r="C22" s="150"/>
      <c r="D22" s="22"/>
    </row>
    <row r="23" spans="1:5" ht="16.5" customHeight="1" x14ac:dyDescent="0.2">
      <c r="A23" s="25"/>
      <c r="B23" s="22"/>
      <c r="C23" s="22"/>
      <c r="D23" s="22"/>
    </row>
    <row r="24" spans="1:5" ht="16.5" customHeight="1" thickBot="1" x14ac:dyDescent="0.25">
      <c r="A24" s="17" t="s">
        <v>14</v>
      </c>
    </row>
    <row r="25" spans="1:5" ht="16.5" customHeight="1" thickBot="1" x14ac:dyDescent="0.25">
      <c r="A25" s="153" t="s">
        <v>15</v>
      </c>
      <c r="B25" s="154"/>
      <c r="C25" s="151"/>
      <c r="D25" s="5" t="s">
        <v>8</v>
      </c>
    </row>
    <row r="26" spans="1:5" ht="16.5" customHeight="1" thickBot="1" x14ac:dyDescent="0.25">
      <c r="A26" s="153" t="s">
        <v>16</v>
      </c>
      <c r="B26" s="154"/>
      <c r="C26" s="151"/>
      <c r="D26" s="5" t="s">
        <v>8</v>
      </c>
    </row>
    <row r="27" spans="1:5" ht="16.5" customHeight="1" x14ac:dyDescent="0.2">
      <c r="A27" s="34"/>
      <c r="B27" s="34"/>
      <c r="C27" s="34"/>
    </row>
    <row r="28" spans="1:5" ht="16.5" hidden="1" customHeight="1" thickBot="1" x14ac:dyDescent="0.25">
      <c r="A28" s="34" t="s">
        <v>100</v>
      </c>
      <c r="B28" s="37"/>
      <c r="C28" s="37"/>
    </row>
    <row r="29" spans="1:5" ht="16.5" hidden="1" customHeight="1" thickBot="1" x14ac:dyDescent="0.25">
      <c r="A29" s="126" t="s">
        <v>54</v>
      </c>
      <c r="B29" s="127"/>
      <c r="C29" s="128"/>
      <c r="D29" s="40" t="str">
        <f>IF(Preisblatt!C29=0,TEXT("Bitte die Begleitzeit eintragen !",0),0)</f>
        <v>Bitte die Begleitzeit eintragen !</v>
      </c>
    </row>
    <row r="30" spans="1:5" ht="16.5" customHeight="1" x14ac:dyDescent="0.2">
      <c r="A30" s="34"/>
      <c r="B30" s="104"/>
      <c r="C30" s="105"/>
    </row>
    <row r="31" spans="1:5" ht="14.25" x14ac:dyDescent="0.2">
      <c r="A31" s="118" t="str">
        <f>IF(M69&gt;2,,TEXT("Fehlermeldungen:",))</f>
        <v>Fehlermeldungen:</v>
      </c>
      <c r="B31" s="22"/>
      <c r="C31" s="22"/>
      <c r="D31" s="22"/>
      <c r="E31" s="22"/>
    </row>
    <row r="32" spans="1:5" ht="14.25" x14ac:dyDescent="0.2">
      <c r="A32" s="119" t="str">
        <f>IF(M70=5,,TEXT("Bitte für alle Entfernungsbereiche einen Preis eintragen !",))</f>
        <v>Bitte für alle Entfernungsbereiche einen Preis eintragen !</v>
      </c>
      <c r="B32" s="39"/>
      <c r="C32" s="39"/>
      <c r="D32" s="39"/>
      <c r="E32" s="39"/>
    </row>
    <row r="33" spans="1:5" ht="14.25" x14ac:dyDescent="0.2">
      <c r="A33" s="119" t="str">
        <f>IF(M71=0,TEXT("Bitte für die Umsatzsteuer ja oder nein wählen !",0),0)</f>
        <v>Bitte für die Umsatzsteuer ja oder nein wählen !</v>
      </c>
      <c r="B33" s="39"/>
      <c r="C33" s="39"/>
      <c r="D33" s="39"/>
      <c r="E33" s="39"/>
    </row>
    <row r="34" spans="1:5" ht="14.25" x14ac:dyDescent="0.2">
      <c r="A34" s="119" t="str">
        <f>IF(M65&gt;1,,TEXT("Bitte für allgemeine und spezialisierte Begleitperson einen Preis eintragen !",))</f>
        <v>Bitte für allgemeine und spezialisierte Begleitperson einen Preis eintragen !</v>
      </c>
      <c r="B34" s="39"/>
      <c r="C34" s="39"/>
      <c r="D34" s="39"/>
      <c r="E34" s="39"/>
    </row>
    <row r="35" spans="1:5" ht="16.5" customHeight="1" x14ac:dyDescent="0.2">
      <c r="A35" s="119"/>
      <c r="B35" s="39"/>
      <c r="C35" s="39"/>
      <c r="D35" s="39"/>
      <c r="E35" s="39"/>
    </row>
    <row r="36" spans="1:5" ht="16.5" customHeight="1" x14ac:dyDescent="0.2">
      <c r="A36" s="119"/>
      <c r="B36" s="39"/>
      <c r="C36" s="39"/>
      <c r="D36" s="39"/>
      <c r="E36" s="39"/>
    </row>
    <row r="37" spans="1:5" ht="16.5" customHeight="1" x14ac:dyDescent="0.2">
      <c r="A37" s="119"/>
      <c r="B37" s="39"/>
      <c r="C37" s="39"/>
      <c r="D37" s="39"/>
      <c r="E37" s="39"/>
    </row>
    <row r="38" spans="1:5" ht="16.5" customHeight="1" x14ac:dyDescent="0.2">
      <c r="A38" s="119"/>
      <c r="B38" s="39"/>
      <c r="C38" s="39"/>
      <c r="D38" s="39"/>
      <c r="E38" s="39"/>
    </row>
    <row r="39" spans="1:5" ht="16.5" customHeight="1" x14ac:dyDescent="0.2">
      <c r="B39" s="39"/>
      <c r="C39" s="39"/>
      <c r="D39" s="39"/>
      <c r="E39" s="39"/>
    </row>
    <row r="40" spans="1:5" ht="16.5" customHeight="1" x14ac:dyDescent="0.2">
      <c r="A40" s="25"/>
      <c r="B40" s="22"/>
      <c r="C40" s="22"/>
      <c r="D40" s="22"/>
      <c r="E40" s="22"/>
    </row>
    <row r="41" spans="1:5" ht="16.5" customHeight="1" x14ac:dyDescent="0.2">
      <c r="A41" s="25"/>
      <c r="B41" s="22"/>
      <c r="C41" s="22"/>
      <c r="D41" s="22"/>
      <c r="E41" s="22"/>
    </row>
    <row r="62" spans="10:19" ht="16.5" customHeight="1" x14ac:dyDescent="0.2">
      <c r="J62" s="53" t="s">
        <v>42</v>
      </c>
      <c r="K62" s="53"/>
      <c r="L62" s="53"/>
      <c r="M62" s="53"/>
      <c r="N62" s="53"/>
      <c r="O62" s="42"/>
      <c r="Q62" s="54" t="s">
        <v>41</v>
      </c>
      <c r="R62" s="54"/>
      <c r="S62" s="54"/>
    </row>
    <row r="63" spans="10:19" ht="16.5" customHeight="1" x14ac:dyDescent="0.2">
      <c r="J63" s="42"/>
      <c r="K63" s="42"/>
      <c r="L63" s="42"/>
      <c r="M63" s="42"/>
      <c r="N63" s="42"/>
      <c r="O63" s="42"/>
      <c r="Q63" s="47">
        <v>0.1</v>
      </c>
      <c r="R63" s="49">
        <f>$C$16</f>
        <v>0</v>
      </c>
      <c r="S63" s="47"/>
    </row>
    <row r="64" spans="10:19" ht="16.5" customHeight="1" x14ac:dyDescent="0.2">
      <c r="J64" s="42"/>
      <c r="K64" s="42"/>
      <c r="L64" s="42"/>
      <c r="M64" s="42"/>
      <c r="N64" s="42"/>
      <c r="O64" s="42"/>
      <c r="Q64" s="47">
        <v>0.9</v>
      </c>
      <c r="R64" s="49">
        <f>$C$16</f>
        <v>0</v>
      </c>
      <c r="S64" s="47"/>
    </row>
    <row r="65" spans="10:19" ht="16.5" customHeight="1" x14ac:dyDescent="0.2">
      <c r="J65" s="42"/>
      <c r="K65" s="42"/>
      <c r="L65" s="42"/>
      <c r="M65" s="42">
        <f>COUNT(C25:C26)</f>
        <v>0</v>
      </c>
      <c r="N65" s="42"/>
      <c r="O65" s="42"/>
      <c r="Q65" s="48">
        <v>1</v>
      </c>
      <c r="R65" s="49">
        <f>$C$16</f>
        <v>0</v>
      </c>
      <c r="S65" s="50"/>
    </row>
    <row r="66" spans="10:19" ht="16.5" customHeight="1" x14ac:dyDescent="0.2">
      <c r="J66" s="42"/>
      <c r="K66" s="42"/>
      <c r="L66" s="42"/>
      <c r="M66" s="42"/>
      <c r="N66" s="42"/>
      <c r="O66" s="42"/>
      <c r="Q66" s="48">
        <v>2</v>
      </c>
      <c r="R66" s="49">
        <f>$C$16</f>
        <v>0</v>
      </c>
      <c r="S66" s="50"/>
    </row>
    <row r="67" spans="10:19" ht="16.5" customHeight="1" x14ac:dyDescent="0.2">
      <c r="J67" s="42"/>
      <c r="K67" s="42"/>
      <c r="L67" s="42"/>
      <c r="M67" s="42"/>
      <c r="N67" s="42"/>
      <c r="O67" s="42"/>
      <c r="Q67" s="48">
        <v>4.9000000000000004</v>
      </c>
      <c r="R67" s="49">
        <f>$C$16</f>
        <v>0</v>
      </c>
      <c r="S67" s="50"/>
    </row>
    <row r="68" spans="10:19" ht="16.5" customHeight="1" x14ac:dyDescent="0.2">
      <c r="J68" s="42"/>
      <c r="K68" s="42"/>
      <c r="L68" s="42"/>
      <c r="M68" s="42"/>
      <c r="N68" s="42"/>
      <c r="O68" s="42"/>
      <c r="Q68" s="48">
        <v>5</v>
      </c>
      <c r="R68" s="49">
        <f>$C$17</f>
        <v>0</v>
      </c>
      <c r="S68" s="50"/>
    </row>
    <row r="69" spans="10:19" ht="16.5" customHeight="1" x14ac:dyDescent="0.2">
      <c r="J69" s="42"/>
      <c r="K69" s="42"/>
      <c r="L69" s="42"/>
      <c r="M69" s="42">
        <f>COUNTIF(A32:A34,0)</f>
        <v>0</v>
      </c>
      <c r="N69" s="42"/>
      <c r="O69" s="42">
        <f>COUNTBLANK(C33:C39)</f>
        <v>7</v>
      </c>
      <c r="Q69" s="48">
        <v>6</v>
      </c>
      <c r="R69" s="49">
        <f>$C$17</f>
        <v>0</v>
      </c>
      <c r="S69" s="50"/>
    </row>
    <row r="70" spans="10:19" ht="16.5" customHeight="1" x14ac:dyDescent="0.2">
      <c r="J70" s="42"/>
      <c r="K70" s="42"/>
      <c r="L70" s="42"/>
      <c r="M70" s="42">
        <f>COUNT(C16:C20)</f>
        <v>0</v>
      </c>
      <c r="N70" s="42"/>
      <c r="O70" s="42"/>
      <c r="Q70" s="48">
        <v>7</v>
      </c>
      <c r="R70" s="49">
        <f>$C$17</f>
        <v>0</v>
      </c>
      <c r="S70" s="50"/>
    </row>
    <row r="71" spans="10:19" ht="16.5" customHeight="1" x14ac:dyDescent="0.2">
      <c r="J71" s="42"/>
      <c r="K71" s="42"/>
      <c r="L71" s="42"/>
      <c r="M71" s="42">
        <f>C22</f>
        <v>0</v>
      </c>
      <c r="N71" s="42"/>
      <c r="O71" s="42"/>
      <c r="Q71" s="48">
        <v>8</v>
      </c>
      <c r="R71" s="49">
        <f>$C$17</f>
        <v>0</v>
      </c>
      <c r="S71" s="50"/>
    </row>
    <row r="72" spans="10:19" ht="16.5" customHeight="1" x14ac:dyDescent="0.2">
      <c r="J72" s="46"/>
      <c r="K72" s="46"/>
      <c r="Q72" s="48">
        <v>9.9</v>
      </c>
      <c r="R72" s="49">
        <f>$C$17</f>
        <v>0</v>
      </c>
      <c r="S72" s="50"/>
    </row>
    <row r="73" spans="10:19" ht="16.5" customHeight="1" x14ac:dyDescent="0.2">
      <c r="J73" s="46"/>
      <c r="K73" s="46"/>
      <c r="Q73" s="48">
        <v>10</v>
      </c>
      <c r="R73" s="49">
        <f>$C$18</f>
        <v>0</v>
      </c>
      <c r="S73" s="50"/>
    </row>
    <row r="74" spans="10:19" ht="16.5" customHeight="1" x14ac:dyDescent="0.2">
      <c r="J74" s="42" t="s">
        <v>9</v>
      </c>
      <c r="K74" s="42">
        <v>2</v>
      </c>
      <c r="Q74" s="48">
        <v>11</v>
      </c>
      <c r="R74" s="49">
        <f t="shared" ref="R74:R87" si="0">$C$18</f>
        <v>0</v>
      </c>
      <c r="S74" s="50"/>
    </row>
    <row r="75" spans="10:19" ht="16.5" customHeight="1" x14ac:dyDescent="0.2">
      <c r="J75" s="42"/>
      <c r="K75" s="42"/>
      <c r="Q75" s="48">
        <v>12</v>
      </c>
      <c r="R75" s="49">
        <f t="shared" si="0"/>
        <v>0</v>
      </c>
      <c r="S75" s="50"/>
    </row>
    <row r="76" spans="10:19" ht="16.5" customHeight="1" x14ac:dyDescent="0.2">
      <c r="J76" s="42"/>
      <c r="K76" s="42"/>
      <c r="Q76" s="48">
        <v>13</v>
      </c>
      <c r="R76" s="49">
        <f t="shared" si="0"/>
        <v>0</v>
      </c>
      <c r="S76" s="50"/>
    </row>
    <row r="77" spans="10:19" ht="16.5" customHeight="1" x14ac:dyDescent="0.2">
      <c r="J77" s="42" t="s">
        <v>17</v>
      </c>
      <c r="K77" s="42"/>
      <c r="L77" s="8" t="s">
        <v>47</v>
      </c>
      <c r="Q77" s="48">
        <v>14</v>
      </c>
      <c r="R77" s="49">
        <f t="shared" si="0"/>
        <v>0</v>
      </c>
      <c r="S77" s="50"/>
    </row>
    <row r="78" spans="10:19" ht="16.5" customHeight="1" x14ac:dyDescent="0.2">
      <c r="J78" s="42" t="s">
        <v>13</v>
      </c>
      <c r="K78" s="42"/>
      <c r="Q78" s="48">
        <v>15</v>
      </c>
      <c r="R78" s="49">
        <f t="shared" si="0"/>
        <v>0</v>
      </c>
      <c r="S78" s="50"/>
    </row>
    <row r="79" spans="10:19" ht="16.5" customHeight="1" x14ac:dyDescent="0.2">
      <c r="J79" s="42"/>
      <c r="K79" s="42"/>
      <c r="Q79" s="48">
        <v>16</v>
      </c>
      <c r="R79" s="49">
        <f t="shared" si="0"/>
        <v>0</v>
      </c>
      <c r="S79" s="50"/>
    </row>
    <row r="80" spans="10:19" ht="16.5" customHeight="1" x14ac:dyDescent="0.2">
      <c r="J80" s="42" t="s">
        <v>13</v>
      </c>
      <c r="K80" s="42"/>
      <c r="Q80" s="48">
        <v>17</v>
      </c>
      <c r="R80" s="49">
        <f t="shared" si="0"/>
        <v>0</v>
      </c>
      <c r="S80" s="50"/>
    </row>
    <row r="81" spans="10:19" ht="16.5" customHeight="1" x14ac:dyDescent="0.2">
      <c r="J81" s="42" t="s">
        <v>45</v>
      </c>
      <c r="K81" s="42"/>
      <c r="Q81" s="48">
        <v>18</v>
      </c>
      <c r="R81" s="49">
        <f t="shared" si="0"/>
        <v>0</v>
      </c>
      <c r="S81" s="50"/>
    </row>
    <row r="82" spans="10:19" ht="16.5" customHeight="1" x14ac:dyDescent="0.2">
      <c r="J82" s="42" t="s">
        <v>28</v>
      </c>
      <c r="K82" s="42"/>
      <c r="Q82" s="48">
        <v>19</v>
      </c>
      <c r="R82" s="49">
        <f t="shared" si="0"/>
        <v>0</v>
      </c>
      <c r="S82" s="50"/>
    </row>
    <row r="83" spans="10:19" ht="16.5" customHeight="1" x14ac:dyDescent="0.2">
      <c r="J83" s="42" t="s">
        <v>46</v>
      </c>
      <c r="K83" s="42"/>
      <c r="Q83" s="48">
        <v>20</v>
      </c>
      <c r="R83" s="49">
        <f t="shared" si="0"/>
        <v>0</v>
      </c>
      <c r="S83" s="50"/>
    </row>
    <row r="84" spans="10:19" ht="16.5" customHeight="1" x14ac:dyDescent="0.2">
      <c r="J84" s="46"/>
      <c r="K84" s="46"/>
      <c r="Q84" s="48">
        <v>21</v>
      </c>
      <c r="R84" s="49">
        <f t="shared" si="0"/>
        <v>0</v>
      </c>
      <c r="S84" s="50"/>
    </row>
    <row r="85" spans="10:19" ht="16.5" customHeight="1" x14ac:dyDescent="0.2">
      <c r="J85" s="46"/>
      <c r="K85" s="46"/>
      <c r="Q85" s="48">
        <v>22</v>
      </c>
      <c r="R85" s="49">
        <f t="shared" si="0"/>
        <v>0</v>
      </c>
      <c r="S85" s="50"/>
    </row>
    <row r="86" spans="10:19" ht="16.5" customHeight="1" x14ac:dyDescent="0.2">
      <c r="J86" s="46"/>
      <c r="K86" s="46"/>
      <c r="Q86" s="48">
        <v>23</v>
      </c>
      <c r="R86" s="49">
        <f t="shared" si="0"/>
        <v>0</v>
      </c>
      <c r="S86" s="50"/>
    </row>
    <row r="87" spans="10:19" ht="16.5" customHeight="1" x14ac:dyDescent="0.2">
      <c r="J87" s="46"/>
      <c r="K87" s="46"/>
      <c r="Q87" s="48">
        <v>24.9</v>
      </c>
      <c r="R87" s="49">
        <f t="shared" si="0"/>
        <v>0</v>
      </c>
      <c r="S87" s="47"/>
    </row>
    <row r="88" spans="10:19" ht="16.5" customHeight="1" x14ac:dyDescent="0.2">
      <c r="J88" s="46"/>
      <c r="K88" s="46"/>
      <c r="Q88" s="48">
        <v>25</v>
      </c>
      <c r="R88" s="49">
        <f>$C$19</f>
        <v>0</v>
      </c>
      <c r="S88" s="50"/>
    </row>
    <row r="89" spans="10:19" ht="16.5" customHeight="1" x14ac:dyDescent="0.2">
      <c r="J89" s="46"/>
      <c r="K89" s="46"/>
      <c r="Q89" s="48">
        <v>26</v>
      </c>
      <c r="R89" s="49">
        <f t="shared" ref="R89:R112" si="1">$C$19</f>
        <v>0</v>
      </c>
      <c r="S89" s="50"/>
    </row>
    <row r="90" spans="10:19" ht="16.5" customHeight="1" x14ac:dyDescent="0.2">
      <c r="J90" s="46"/>
      <c r="K90" s="46"/>
      <c r="Q90" s="48">
        <v>27</v>
      </c>
      <c r="R90" s="49">
        <f t="shared" si="1"/>
        <v>0</v>
      </c>
      <c r="S90" s="50"/>
    </row>
    <row r="91" spans="10:19" ht="16.5" customHeight="1" x14ac:dyDescent="0.2">
      <c r="J91" s="46"/>
      <c r="K91" s="46"/>
      <c r="Q91" s="48">
        <v>28</v>
      </c>
      <c r="R91" s="49">
        <f t="shared" si="1"/>
        <v>0</v>
      </c>
      <c r="S91" s="50"/>
    </row>
    <row r="92" spans="10:19" ht="16.5" customHeight="1" x14ac:dyDescent="0.2">
      <c r="J92" s="46"/>
      <c r="K92" s="46"/>
      <c r="Q92" s="48">
        <v>29</v>
      </c>
      <c r="R92" s="49">
        <f t="shared" si="1"/>
        <v>0</v>
      </c>
      <c r="S92" s="50"/>
    </row>
    <row r="93" spans="10:19" ht="16.5" customHeight="1" x14ac:dyDescent="0.2">
      <c r="J93" s="46"/>
      <c r="K93" s="46"/>
      <c r="Q93" s="48">
        <v>30</v>
      </c>
      <c r="R93" s="49">
        <f t="shared" si="1"/>
        <v>0</v>
      </c>
      <c r="S93" s="50"/>
    </row>
    <row r="94" spans="10:19" ht="16.5" customHeight="1" x14ac:dyDescent="0.2">
      <c r="J94" s="46"/>
      <c r="K94" s="46"/>
      <c r="Q94" s="48">
        <v>31</v>
      </c>
      <c r="R94" s="49">
        <f t="shared" si="1"/>
        <v>0</v>
      </c>
      <c r="S94" s="50"/>
    </row>
    <row r="95" spans="10:19" ht="16.5" customHeight="1" x14ac:dyDescent="0.2">
      <c r="J95" s="46"/>
      <c r="K95" s="46"/>
      <c r="Q95" s="48">
        <v>32</v>
      </c>
      <c r="R95" s="49">
        <f t="shared" si="1"/>
        <v>0</v>
      </c>
      <c r="S95" s="50"/>
    </row>
    <row r="96" spans="10:19" ht="16.5" customHeight="1" x14ac:dyDescent="0.2">
      <c r="J96" s="46"/>
      <c r="K96" s="46"/>
      <c r="Q96" s="48">
        <v>33</v>
      </c>
      <c r="R96" s="49">
        <f t="shared" si="1"/>
        <v>0</v>
      </c>
      <c r="S96" s="47"/>
    </row>
    <row r="97" spans="10:19" ht="16.5" customHeight="1" x14ac:dyDescent="0.2">
      <c r="J97" s="46"/>
      <c r="K97" s="46"/>
      <c r="Q97" s="48">
        <v>34</v>
      </c>
      <c r="R97" s="49">
        <f t="shared" si="1"/>
        <v>0</v>
      </c>
      <c r="S97" s="50"/>
    </row>
    <row r="98" spans="10:19" ht="16.5" customHeight="1" x14ac:dyDescent="0.2">
      <c r="J98" s="46"/>
      <c r="K98" s="46"/>
      <c r="Q98" s="48">
        <v>35</v>
      </c>
      <c r="R98" s="49">
        <f t="shared" si="1"/>
        <v>0</v>
      </c>
      <c r="S98" s="50"/>
    </row>
    <row r="99" spans="10:19" ht="16.5" customHeight="1" x14ac:dyDescent="0.2">
      <c r="J99" s="46"/>
      <c r="K99" s="46"/>
      <c r="Q99" s="48">
        <v>36</v>
      </c>
      <c r="R99" s="49">
        <f t="shared" si="1"/>
        <v>0</v>
      </c>
      <c r="S99" s="50"/>
    </row>
    <row r="100" spans="10:19" ht="16.5" customHeight="1" x14ac:dyDescent="0.2">
      <c r="J100" s="46"/>
      <c r="K100" s="46"/>
      <c r="Q100" s="48">
        <v>37</v>
      </c>
      <c r="R100" s="49">
        <f t="shared" si="1"/>
        <v>0</v>
      </c>
      <c r="S100" s="50"/>
    </row>
    <row r="101" spans="10:19" ht="16.5" customHeight="1" x14ac:dyDescent="0.2">
      <c r="J101" s="46"/>
      <c r="K101" s="46"/>
      <c r="Q101" s="48">
        <v>38</v>
      </c>
      <c r="R101" s="49">
        <f t="shared" si="1"/>
        <v>0</v>
      </c>
      <c r="S101" s="50"/>
    </row>
    <row r="102" spans="10:19" ht="16.5" customHeight="1" x14ac:dyDescent="0.2">
      <c r="J102" s="46"/>
      <c r="K102" s="46"/>
      <c r="Q102" s="48">
        <v>39</v>
      </c>
      <c r="R102" s="49">
        <f t="shared" si="1"/>
        <v>0</v>
      </c>
      <c r="S102" s="50"/>
    </row>
    <row r="103" spans="10:19" ht="16.5" customHeight="1" x14ac:dyDescent="0.2">
      <c r="J103" s="46"/>
      <c r="K103" s="46"/>
      <c r="Q103" s="48">
        <v>40</v>
      </c>
      <c r="R103" s="49">
        <f t="shared" si="1"/>
        <v>0</v>
      </c>
      <c r="S103" s="50"/>
    </row>
    <row r="104" spans="10:19" ht="16.5" customHeight="1" x14ac:dyDescent="0.2">
      <c r="J104" s="46"/>
      <c r="K104" s="46"/>
      <c r="Q104" s="48">
        <v>41</v>
      </c>
      <c r="R104" s="49">
        <f t="shared" si="1"/>
        <v>0</v>
      </c>
      <c r="S104" s="50"/>
    </row>
    <row r="105" spans="10:19" ht="16.5" customHeight="1" x14ac:dyDescent="0.2">
      <c r="J105" s="46"/>
      <c r="K105" s="46"/>
      <c r="Q105" s="48">
        <v>42</v>
      </c>
      <c r="R105" s="49">
        <f t="shared" si="1"/>
        <v>0</v>
      </c>
      <c r="S105" s="50"/>
    </row>
    <row r="106" spans="10:19" ht="16.5" customHeight="1" x14ac:dyDescent="0.2">
      <c r="J106" s="46"/>
      <c r="K106" s="46"/>
      <c r="Q106" s="48">
        <v>43</v>
      </c>
      <c r="R106" s="49">
        <f t="shared" si="1"/>
        <v>0</v>
      </c>
      <c r="S106" s="50"/>
    </row>
    <row r="107" spans="10:19" ht="16.5" customHeight="1" x14ac:dyDescent="0.2">
      <c r="J107" s="46"/>
      <c r="K107" s="46"/>
      <c r="Q107" s="48">
        <v>44</v>
      </c>
      <c r="R107" s="49">
        <f t="shared" si="1"/>
        <v>0</v>
      </c>
      <c r="S107" s="50"/>
    </row>
    <row r="108" spans="10:19" ht="16.5" customHeight="1" x14ac:dyDescent="0.2">
      <c r="J108" s="46"/>
      <c r="K108" s="46"/>
      <c r="Q108" s="48">
        <v>45</v>
      </c>
      <c r="R108" s="49">
        <f t="shared" si="1"/>
        <v>0</v>
      </c>
      <c r="S108" s="50"/>
    </row>
    <row r="109" spans="10:19" ht="16.5" customHeight="1" x14ac:dyDescent="0.2">
      <c r="J109" s="46"/>
      <c r="K109" s="46"/>
      <c r="Q109" s="48">
        <v>46</v>
      </c>
      <c r="R109" s="49">
        <f t="shared" si="1"/>
        <v>0</v>
      </c>
      <c r="S109" s="50"/>
    </row>
    <row r="110" spans="10:19" ht="16.5" customHeight="1" x14ac:dyDescent="0.2">
      <c r="J110" s="46"/>
      <c r="K110" s="46"/>
      <c r="Q110" s="48">
        <v>47</v>
      </c>
      <c r="R110" s="49">
        <f t="shared" si="1"/>
        <v>0</v>
      </c>
      <c r="S110" s="50"/>
    </row>
    <row r="111" spans="10:19" ht="16.5" customHeight="1" x14ac:dyDescent="0.2">
      <c r="J111" s="46"/>
      <c r="K111" s="46"/>
      <c r="Q111" s="48">
        <v>48</v>
      </c>
      <c r="R111" s="49">
        <f t="shared" si="1"/>
        <v>0</v>
      </c>
      <c r="S111" s="50"/>
    </row>
    <row r="112" spans="10:19" ht="16.5" customHeight="1" x14ac:dyDescent="0.2">
      <c r="J112" s="46"/>
      <c r="K112" s="46"/>
      <c r="Q112" s="48">
        <v>49.9</v>
      </c>
      <c r="R112" s="49">
        <f t="shared" si="1"/>
        <v>0</v>
      </c>
      <c r="S112" s="50"/>
    </row>
    <row r="113" spans="10:19" ht="16.5" customHeight="1" x14ac:dyDescent="0.2">
      <c r="J113" s="46"/>
      <c r="K113" s="46"/>
      <c r="Q113" s="48">
        <v>50</v>
      </c>
      <c r="R113" s="49">
        <f>$C$20</f>
        <v>0</v>
      </c>
      <c r="S113" s="50"/>
    </row>
    <row r="114" spans="10:19" ht="16.5" customHeight="1" x14ac:dyDescent="0.2">
      <c r="J114" s="46"/>
      <c r="K114" s="46"/>
      <c r="Q114" s="48">
        <v>51</v>
      </c>
      <c r="R114" s="49">
        <f t="shared" ref="R114:R137" si="2">$C$20</f>
        <v>0</v>
      </c>
      <c r="S114" s="50"/>
    </row>
    <row r="115" spans="10:19" ht="16.5" customHeight="1" x14ac:dyDescent="0.2">
      <c r="J115" s="46"/>
      <c r="K115" s="46"/>
      <c r="Q115" s="48">
        <v>52</v>
      </c>
      <c r="R115" s="49">
        <f t="shared" si="2"/>
        <v>0</v>
      </c>
      <c r="S115" s="50"/>
    </row>
    <row r="116" spans="10:19" ht="16.5" customHeight="1" x14ac:dyDescent="0.2">
      <c r="J116" s="46"/>
      <c r="K116" s="46"/>
      <c r="Q116" s="48">
        <v>53</v>
      </c>
      <c r="R116" s="49">
        <f t="shared" si="2"/>
        <v>0</v>
      </c>
      <c r="S116" s="50"/>
    </row>
    <row r="117" spans="10:19" ht="16.5" customHeight="1" x14ac:dyDescent="0.2">
      <c r="J117" s="46"/>
      <c r="K117" s="46"/>
      <c r="Q117" s="48">
        <v>54</v>
      </c>
      <c r="R117" s="49">
        <f t="shared" si="2"/>
        <v>0</v>
      </c>
      <c r="S117" s="50"/>
    </row>
    <row r="118" spans="10:19" ht="16.5" customHeight="1" x14ac:dyDescent="0.2">
      <c r="J118" s="46"/>
      <c r="K118" s="46"/>
      <c r="Q118" s="48">
        <v>55</v>
      </c>
      <c r="R118" s="49">
        <f t="shared" si="2"/>
        <v>0</v>
      </c>
      <c r="S118" s="50"/>
    </row>
    <row r="119" spans="10:19" ht="16.5" customHeight="1" x14ac:dyDescent="0.2">
      <c r="J119" s="46"/>
      <c r="K119" s="46"/>
      <c r="Q119" s="48">
        <v>56</v>
      </c>
      <c r="R119" s="49">
        <f t="shared" si="2"/>
        <v>0</v>
      </c>
      <c r="S119" s="50"/>
    </row>
    <row r="120" spans="10:19" ht="16.5" customHeight="1" x14ac:dyDescent="0.2">
      <c r="J120" s="46"/>
      <c r="K120" s="46"/>
      <c r="Q120" s="48">
        <v>57</v>
      </c>
      <c r="R120" s="49">
        <f t="shared" si="2"/>
        <v>0</v>
      </c>
      <c r="S120" s="50"/>
    </row>
    <row r="121" spans="10:19" ht="16.5" customHeight="1" x14ac:dyDescent="0.2">
      <c r="J121" s="46"/>
      <c r="K121" s="46"/>
      <c r="Q121" s="48">
        <v>58</v>
      </c>
      <c r="R121" s="49">
        <f t="shared" si="2"/>
        <v>0</v>
      </c>
      <c r="S121" s="50"/>
    </row>
    <row r="122" spans="10:19" ht="16.5" customHeight="1" x14ac:dyDescent="0.2">
      <c r="J122" s="46"/>
      <c r="K122" s="46"/>
      <c r="Q122" s="48">
        <v>59</v>
      </c>
      <c r="R122" s="49">
        <f t="shared" si="2"/>
        <v>0</v>
      </c>
      <c r="S122" s="50"/>
    </row>
    <row r="123" spans="10:19" ht="16.5" customHeight="1" x14ac:dyDescent="0.2">
      <c r="J123" s="46"/>
      <c r="K123" s="46"/>
      <c r="Q123" s="48">
        <v>60</v>
      </c>
      <c r="R123" s="49">
        <f t="shared" si="2"/>
        <v>0</v>
      </c>
      <c r="S123" s="50"/>
    </row>
    <row r="124" spans="10:19" ht="16.5" customHeight="1" x14ac:dyDescent="0.2">
      <c r="J124" s="46"/>
      <c r="K124" s="46"/>
      <c r="Q124" s="48">
        <v>61</v>
      </c>
      <c r="R124" s="49">
        <f t="shared" si="2"/>
        <v>0</v>
      </c>
      <c r="S124" s="50"/>
    </row>
    <row r="125" spans="10:19" ht="16.5" customHeight="1" x14ac:dyDescent="0.2">
      <c r="Q125" s="48">
        <v>62</v>
      </c>
      <c r="R125" s="49">
        <f t="shared" si="2"/>
        <v>0</v>
      </c>
    </row>
    <row r="126" spans="10:19" ht="16.5" customHeight="1" x14ac:dyDescent="0.2">
      <c r="Q126" s="48">
        <v>63</v>
      </c>
      <c r="R126" s="49">
        <f t="shared" si="2"/>
        <v>0</v>
      </c>
    </row>
    <row r="127" spans="10:19" ht="16.5" customHeight="1" x14ac:dyDescent="0.2">
      <c r="Q127" s="48">
        <v>64</v>
      </c>
      <c r="R127" s="49">
        <f t="shared" si="2"/>
        <v>0</v>
      </c>
    </row>
    <row r="128" spans="10:19" ht="16.5" customHeight="1" x14ac:dyDescent="0.2">
      <c r="Q128" s="48">
        <v>65</v>
      </c>
      <c r="R128" s="49">
        <f t="shared" si="2"/>
        <v>0</v>
      </c>
    </row>
    <row r="129" spans="17:18" ht="16.5" customHeight="1" x14ac:dyDescent="0.2">
      <c r="Q129" s="48">
        <v>66</v>
      </c>
      <c r="R129" s="49">
        <f t="shared" si="2"/>
        <v>0</v>
      </c>
    </row>
    <row r="130" spans="17:18" ht="16.5" customHeight="1" x14ac:dyDescent="0.2">
      <c r="Q130" s="48">
        <v>67</v>
      </c>
      <c r="R130" s="49">
        <f t="shared" si="2"/>
        <v>0</v>
      </c>
    </row>
    <row r="131" spans="17:18" ht="16.5" customHeight="1" x14ac:dyDescent="0.2">
      <c r="Q131" s="48">
        <v>68</v>
      </c>
      <c r="R131" s="49">
        <f t="shared" si="2"/>
        <v>0</v>
      </c>
    </row>
    <row r="132" spans="17:18" ht="16.5" customHeight="1" x14ac:dyDescent="0.2">
      <c r="Q132" s="48">
        <v>69</v>
      </c>
      <c r="R132" s="49">
        <f t="shared" si="2"/>
        <v>0</v>
      </c>
    </row>
    <row r="133" spans="17:18" ht="16.5" customHeight="1" x14ac:dyDescent="0.2">
      <c r="Q133" s="48">
        <v>70</v>
      </c>
      <c r="R133" s="49">
        <f t="shared" si="2"/>
        <v>0</v>
      </c>
    </row>
    <row r="134" spans="17:18" ht="16.5" customHeight="1" x14ac:dyDescent="0.2">
      <c r="Q134" s="48">
        <v>71</v>
      </c>
      <c r="R134" s="49">
        <f t="shared" si="2"/>
        <v>0</v>
      </c>
    </row>
    <row r="135" spans="17:18" ht="16.5" customHeight="1" x14ac:dyDescent="0.2">
      <c r="Q135" s="48">
        <v>72</v>
      </c>
      <c r="R135" s="49">
        <f t="shared" si="2"/>
        <v>0</v>
      </c>
    </row>
    <row r="136" spans="17:18" ht="16.5" customHeight="1" x14ac:dyDescent="0.2">
      <c r="Q136" s="48">
        <v>73</v>
      </c>
      <c r="R136" s="49">
        <f t="shared" si="2"/>
        <v>0</v>
      </c>
    </row>
    <row r="137" spans="17:18" ht="16.5" customHeight="1" x14ac:dyDescent="0.2">
      <c r="Q137" s="48">
        <v>74.900000000000006</v>
      </c>
      <c r="R137" s="49">
        <f t="shared" si="2"/>
        <v>0</v>
      </c>
    </row>
    <row r="138" spans="17:18" ht="16.5" customHeight="1" x14ac:dyDescent="0.2">
      <c r="R138" s="45"/>
    </row>
  </sheetData>
  <sheetProtection algorithmName="SHA-512" hashValue="vvDvj9ZHgMeUvguRIdTCPJsNO2eF0sLB6EiaYMTE22Sa5IfnrHxuQbru65c/73jQwYa/YWsDkU8HzhJp9Xi8HA==" saltValue="ZyO9XsHaCVFdbR2gB/s54g==" spinCount="100000" sheet="1" selectLockedCells="1"/>
  <mergeCells count="7">
    <mergeCell ref="A1:D1"/>
    <mergeCell ref="A25:B25"/>
    <mergeCell ref="A26:B26"/>
    <mergeCell ref="A14:A15"/>
    <mergeCell ref="B14:B15"/>
    <mergeCell ref="C14:C15"/>
    <mergeCell ref="A16:A20"/>
  </mergeCells>
  <dataValidations count="3">
    <dataValidation type="decimal" operator="greaterThan" allowBlank="1" showInputMessage="1" showErrorMessage="1" sqref="WUR982732:WUR982748 C65228:C65244 IF65228:IF65244 SB65228:SB65244 ABX65228:ABX65244 ALT65228:ALT65244 AVP65228:AVP65244 BFL65228:BFL65244 BPH65228:BPH65244 BZD65228:BZD65244 CIZ65228:CIZ65244 CSV65228:CSV65244 DCR65228:DCR65244 DMN65228:DMN65244 DWJ65228:DWJ65244 EGF65228:EGF65244 EQB65228:EQB65244 EZX65228:EZX65244 FJT65228:FJT65244 FTP65228:FTP65244 GDL65228:GDL65244 GNH65228:GNH65244 GXD65228:GXD65244 HGZ65228:HGZ65244 HQV65228:HQV65244 IAR65228:IAR65244 IKN65228:IKN65244 IUJ65228:IUJ65244 JEF65228:JEF65244 JOB65228:JOB65244 JXX65228:JXX65244 KHT65228:KHT65244 KRP65228:KRP65244 LBL65228:LBL65244 LLH65228:LLH65244 LVD65228:LVD65244 MEZ65228:MEZ65244 MOV65228:MOV65244 MYR65228:MYR65244 NIN65228:NIN65244 NSJ65228:NSJ65244 OCF65228:OCF65244 OMB65228:OMB65244 OVX65228:OVX65244 PFT65228:PFT65244 PPP65228:PPP65244 PZL65228:PZL65244 QJH65228:QJH65244 QTD65228:QTD65244 RCZ65228:RCZ65244 RMV65228:RMV65244 RWR65228:RWR65244 SGN65228:SGN65244 SQJ65228:SQJ65244 TAF65228:TAF65244 TKB65228:TKB65244 TTX65228:TTX65244 UDT65228:UDT65244 UNP65228:UNP65244 UXL65228:UXL65244 VHH65228:VHH65244 VRD65228:VRD65244 WAZ65228:WAZ65244 WKV65228:WKV65244 WUR65228:WUR65244 C130764:C130780 IF130764:IF130780 SB130764:SB130780 ABX130764:ABX130780 ALT130764:ALT130780 AVP130764:AVP130780 BFL130764:BFL130780 BPH130764:BPH130780 BZD130764:BZD130780 CIZ130764:CIZ130780 CSV130764:CSV130780 DCR130764:DCR130780 DMN130764:DMN130780 DWJ130764:DWJ130780 EGF130764:EGF130780 EQB130764:EQB130780 EZX130764:EZX130780 FJT130764:FJT130780 FTP130764:FTP130780 GDL130764:GDL130780 GNH130764:GNH130780 GXD130764:GXD130780 HGZ130764:HGZ130780 HQV130764:HQV130780 IAR130764:IAR130780 IKN130764:IKN130780 IUJ130764:IUJ130780 JEF130764:JEF130780 JOB130764:JOB130780 JXX130764:JXX130780 KHT130764:KHT130780 KRP130764:KRP130780 LBL130764:LBL130780 LLH130764:LLH130780 LVD130764:LVD130780 MEZ130764:MEZ130780 MOV130764:MOV130780 MYR130764:MYR130780 NIN130764:NIN130780 NSJ130764:NSJ130780 OCF130764:OCF130780 OMB130764:OMB130780 OVX130764:OVX130780 PFT130764:PFT130780 PPP130764:PPP130780 PZL130764:PZL130780 QJH130764:QJH130780 QTD130764:QTD130780 RCZ130764:RCZ130780 RMV130764:RMV130780 RWR130764:RWR130780 SGN130764:SGN130780 SQJ130764:SQJ130780 TAF130764:TAF130780 TKB130764:TKB130780 TTX130764:TTX130780 UDT130764:UDT130780 UNP130764:UNP130780 UXL130764:UXL130780 VHH130764:VHH130780 VRD130764:VRD130780 WAZ130764:WAZ130780 WKV130764:WKV130780 WUR130764:WUR130780 C196300:C196316 IF196300:IF196316 SB196300:SB196316 ABX196300:ABX196316 ALT196300:ALT196316 AVP196300:AVP196316 BFL196300:BFL196316 BPH196300:BPH196316 BZD196300:BZD196316 CIZ196300:CIZ196316 CSV196300:CSV196316 DCR196300:DCR196316 DMN196300:DMN196316 DWJ196300:DWJ196316 EGF196300:EGF196316 EQB196300:EQB196316 EZX196300:EZX196316 FJT196300:FJT196316 FTP196300:FTP196316 GDL196300:GDL196316 GNH196300:GNH196316 GXD196300:GXD196316 HGZ196300:HGZ196316 HQV196300:HQV196316 IAR196300:IAR196316 IKN196300:IKN196316 IUJ196300:IUJ196316 JEF196300:JEF196316 JOB196300:JOB196316 JXX196300:JXX196316 KHT196300:KHT196316 KRP196300:KRP196316 LBL196300:LBL196316 LLH196300:LLH196316 LVD196300:LVD196316 MEZ196300:MEZ196316 MOV196300:MOV196316 MYR196300:MYR196316 NIN196300:NIN196316 NSJ196300:NSJ196316 OCF196300:OCF196316 OMB196300:OMB196316 OVX196300:OVX196316 PFT196300:PFT196316 PPP196300:PPP196316 PZL196300:PZL196316 QJH196300:QJH196316 QTD196300:QTD196316 RCZ196300:RCZ196316 RMV196300:RMV196316 RWR196300:RWR196316 SGN196300:SGN196316 SQJ196300:SQJ196316 TAF196300:TAF196316 TKB196300:TKB196316 TTX196300:TTX196316 UDT196300:UDT196316 UNP196300:UNP196316 UXL196300:UXL196316 VHH196300:VHH196316 VRD196300:VRD196316 WAZ196300:WAZ196316 WKV196300:WKV196316 WUR196300:WUR196316 C261836:C261852 IF261836:IF261852 SB261836:SB261852 ABX261836:ABX261852 ALT261836:ALT261852 AVP261836:AVP261852 BFL261836:BFL261852 BPH261836:BPH261852 BZD261836:BZD261852 CIZ261836:CIZ261852 CSV261836:CSV261852 DCR261836:DCR261852 DMN261836:DMN261852 DWJ261836:DWJ261852 EGF261836:EGF261852 EQB261836:EQB261852 EZX261836:EZX261852 FJT261836:FJT261852 FTP261836:FTP261852 GDL261836:GDL261852 GNH261836:GNH261852 GXD261836:GXD261852 HGZ261836:HGZ261852 HQV261836:HQV261852 IAR261836:IAR261852 IKN261836:IKN261852 IUJ261836:IUJ261852 JEF261836:JEF261852 JOB261836:JOB261852 JXX261836:JXX261852 KHT261836:KHT261852 KRP261836:KRP261852 LBL261836:LBL261852 LLH261836:LLH261852 LVD261836:LVD261852 MEZ261836:MEZ261852 MOV261836:MOV261852 MYR261836:MYR261852 NIN261836:NIN261852 NSJ261836:NSJ261852 OCF261836:OCF261852 OMB261836:OMB261852 OVX261836:OVX261852 PFT261836:PFT261852 PPP261836:PPP261852 PZL261836:PZL261852 QJH261836:QJH261852 QTD261836:QTD261852 RCZ261836:RCZ261852 RMV261836:RMV261852 RWR261836:RWR261852 SGN261836:SGN261852 SQJ261836:SQJ261852 TAF261836:TAF261852 TKB261836:TKB261852 TTX261836:TTX261852 UDT261836:UDT261852 UNP261836:UNP261852 UXL261836:UXL261852 VHH261836:VHH261852 VRD261836:VRD261852 WAZ261836:WAZ261852 WKV261836:WKV261852 WUR261836:WUR261852 C327372:C327388 IF327372:IF327388 SB327372:SB327388 ABX327372:ABX327388 ALT327372:ALT327388 AVP327372:AVP327388 BFL327372:BFL327388 BPH327372:BPH327388 BZD327372:BZD327388 CIZ327372:CIZ327388 CSV327372:CSV327388 DCR327372:DCR327388 DMN327372:DMN327388 DWJ327372:DWJ327388 EGF327372:EGF327388 EQB327372:EQB327388 EZX327372:EZX327388 FJT327372:FJT327388 FTP327372:FTP327388 GDL327372:GDL327388 GNH327372:GNH327388 GXD327372:GXD327388 HGZ327372:HGZ327388 HQV327372:HQV327388 IAR327372:IAR327388 IKN327372:IKN327388 IUJ327372:IUJ327388 JEF327372:JEF327388 JOB327372:JOB327388 JXX327372:JXX327388 KHT327372:KHT327388 KRP327372:KRP327388 LBL327372:LBL327388 LLH327372:LLH327388 LVD327372:LVD327388 MEZ327372:MEZ327388 MOV327372:MOV327388 MYR327372:MYR327388 NIN327372:NIN327388 NSJ327372:NSJ327388 OCF327372:OCF327388 OMB327372:OMB327388 OVX327372:OVX327388 PFT327372:PFT327388 PPP327372:PPP327388 PZL327372:PZL327388 QJH327372:QJH327388 QTD327372:QTD327388 RCZ327372:RCZ327388 RMV327372:RMV327388 RWR327372:RWR327388 SGN327372:SGN327388 SQJ327372:SQJ327388 TAF327372:TAF327388 TKB327372:TKB327388 TTX327372:TTX327388 UDT327372:UDT327388 UNP327372:UNP327388 UXL327372:UXL327388 VHH327372:VHH327388 VRD327372:VRD327388 WAZ327372:WAZ327388 WKV327372:WKV327388 WUR327372:WUR327388 C392908:C392924 IF392908:IF392924 SB392908:SB392924 ABX392908:ABX392924 ALT392908:ALT392924 AVP392908:AVP392924 BFL392908:BFL392924 BPH392908:BPH392924 BZD392908:BZD392924 CIZ392908:CIZ392924 CSV392908:CSV392924 DCR392908:DCR392924 DMN392908:DMN392924 DWJ392908:DWJ392924 EGF392908:EGF392924 EQB392908:EQB392924 EZX392908:EZX392924 FJT392908:FJT392924 FTP392908:FTP392924 GDL392908:GDL392924 GNH392908:GNH392924 GXD392908:GXD392924 HGZ392908:HGZ392924 HQV392908:HQV392924 IAR392908:IAR392924 IKN392908:IKN392924 IUJ392908:IUJ392924 JEF392908:JEF392924 JOB392908:JOB392924 JXX392908:JXX392924 KHT392908:KHT392924 KRP392908:KRP392924 LBL392908:LBL392924 LLH392908:LLH392924 LVD392908:LVD392924 MEZ392908:MEZ392924 MOV392908:MOV392924 MYR392908:MYR392924 NIN392908:NIN392924 NSJ392908:NSJ392924 OCF392908:OCF392924 OMB392908:OMB392924 OVX392908:OVX392924 PFT392908:PFT392924 PPP392908:PPP392924 PZL392908:PZL392924 QJH392908:QJH392924 QTD392908:QTD392924 RCZ392908:RCZ392924 RMV392908:RMV392924 RWR392908:RWR392924 SGN392908:SGN392924 SQJ392908:SQJ392924 TAF392908:TAF392924 TKB392908:TKB392924 TTX392908:TTX392924 UDT392908:UDT392924 UNP392908:UNP392924 UXL392908:UXL392924 VHH392908:VHH392924 VRD392908:VRD392924 WAZ392908:WAZ392924 WKV392908:WKV392924 WUR392908:WUR392924 C458444:C458460 IF458444:IF458460 SB458444:SB458460 ABX458444:ABX458460 ALT458444:ALT458460 AVP458444:AVP458460 BFL458444:BFL458460 BPH458444:BPH458460 BZD458444:BZD458460 CIZ458444:CIZ458460 CSV458444:CSV458460 DCR458444:DCR458460 DMN458444:DMN458460 DWJ458444:DWJ458460 EGF458444:EGF458460 EQB458444:EQB458460 EZX458444:EZX458460 FJT458444:FJT458460 FTP458444:FTP458460 GDL458444:GDL458460 GNH458444:GNH458460 GXD458444:GXD458460 HGZ458444:HGZ458460 HQV458444:HQV458460 IAR458444:IAR458460 IKN458444:IKN458460 IUJ458444:IUJ458460 JEF458444:JEF458460 JOB458444:JOB458460 JXX458444:JXX458460 KHT458444:KHT458460 KRP458444:KRP458460 LBL458444:LBL458460 LLH458444:LLH458460 LVD458444:LVD458460 MEZ458444:MEZ458460 MOV458444:MOV458460 MYR458444:MYR458460 NIN458444:NIN458460 NSJ458444:NSJ458460 OCF458444:OCF458460 OMB458444:OMB458460 OVX458444:OVX458460 PFT458444:PFT458460 PPP458444:PPP458460 PZL458444:PZL458460 QJH458444:QJH458460 QTD458444:QTD458460 RCZ458444:RCZ458460 RMV458444:RMV458460 RWR458444:RWR458460 SGN458444:SGN458460 SQJ458444:SQJ458460 TAF458444:TAF458460 TKB458444:TKB458460 TTX458444:TTX458460 UDT458444:UDT458460 UNP458444:UNP458460 UXL458444:UXL458460 VHH458444:VHH458460 VRD458444:VRD458460 WAZ458444:WAZ458460 WKV458444:WKV458460 WUR458444:WUR458460 C523980:C523996 IF523980:IF523996 SB523980:SB523996 ABX523980:ABX523996 ALT523980:ALT523996 AVP523980:AVP523996 BFL523980:BFL523996 BPH523980:BPH523996 BZD523980:BZD523996 CIZ523980:CIZ523996 CSV523980:CSV523996 DCR523980:DCR523996 DMN523980:DMN523996 DWJ523980:DWJ523996 EGF523980:EGF523996 EQB523980:EQB523996 EZX523980:EZX523996 FJT523980:FJT523996 FTP523980:FTP523996 GDL523980:GDL523996 GNH523980:GNH523996 GXD523980:GXD523996 HGZ523980:HGZ523996 HQV523980:HQV523996 IAR523980:IAR523996 IKN523980:IKN523996 IUJ523980:IUJ523996 JEF523980:JEF523996 JOB523980:JOB523996 JXX523980:JXX523996 KHT523980:KHT523996 KRP523980:KRP523996 LBL523980:LBL523996 LLH523980:LLH523996 LVD523980:LVD523996 MEZ523980:MEZ523996 MOV523980:MOV523996 MYR523980:MYR523996 NIN523980:NIN523996 NSJ523980:NSJ523996 OCF523980:OCF523996 OMB523980:OMB523996 OVX523980:OVX523996 PFT523980:PFT523996 PPP523980:PPP523996 PZL523980:PZL523996 QJH523980:QJH523996 QTD523980:QTD523996 RCZ523980:RCZ523996 RMV523980:RMV523996 RWR523980:RWR523996 SGN523980:SGN523996 SQJ523980:SQJ523996 TAF523980:TAF523996 TKB523980:TKB523996 TTX523980:TTX523996 UDT523980:UDT523996 UNP523980:UNP523996 UXL523980:UXL523996 VHH523980:VHH523996 VRD523980:VRD523996 WAZ523980:WAZ523996 WKV523980:WKV523996 WUR523980:WUR523996 C589516:C589532 IF589516:IF589532 SB589516:SB589532 ABX589516:ABX589532 ALT589516:ALT589532 AVP589516:AVP589532 BFL589516:BFL589532 BPH589516:BPH589532 BZD589516:BZD589532 CIZ589516:CIZ589532 CSV589516:CSV589532 DCR589516:DCR589532 DMN589516:DMN589532 DWJ589516:DWJ589532 EGF589516:EGF589532 EQB589516:EQB589532 EZX589516:EZX589532 FJT589516:FJT589532 FTP589516:FTP589532 GDL589516:GDL589532 GNH589516:GNH589532 GXD589516:GXD589532 HGZ589516:HGZ589532 HQV589516:HQV589532 IAR589516:IAR589532 IKN589516:IKN589532 IUJ589516:IUJ589532 JEF589516:JEF589532 JOB589516:JOB589532 JXX589516:JXX589532 KHT589516:KHT589532 KRP589516:KRP589532 LBL589516:LBL589532 LLH589516:LLH589532 LVD589516:LVD589532 MEZ589516:MEZ589532 MOV589516:MOV589532 MYR589516:MYR589532 NIN589516:NIN589532 NSJ589516:NSJ589532 OCF589516:OCF589532 OMB589516:OMB589532 OVX589516:OVX589532 PFT589516:PFT589532 PPP589516:PPP589532 PZL589516:PZL589532 QJH589516:QJH589532 QTD589516:QTD589532 RCZ589516:RCZ589532 RMV589516:RMV589532 RWR589516:RWR589532 SGN589516:SGN589532 SQJ589516:SQJ589532 TAF589516:TAF589532 TKB589516:TKB589532 TTX589516:TTX589532 UDT589516:UDT589532 UNP589516:UNP589532 UXL589516:UXL589532 VHH589516:VHH589532 VRD589516:VRD589532 WAZ589516:WAZ589532 WKV589516:WKV589532 WUR589516:WUR589532 C655052:C655068 IF655052:IF655068 SB655052:SB655068 ABX655052:ABX655068 ALT655052:ALT655068 AVP655052:AVP655068 BFL655052:BFL655068 BPH655052:BPH655068 BZD655052:BZD655068 CIZ655052:CIZ655068 CSV655052:CSV655068 DCR655052:DCR655068 DMN655052:DMN655068 DWJ655052:DWJ655068 EGF655052:EGF655068 EQB655052:EQB655068 EZX655052:EZX655068 FJT655052:FJT655068 FTP655052:FTP655068 GDL655052:GDL655068 GNH655052:GNH655068 GXD655052:GXD655068 HGZ655052:HGZ655068 HQV655052:HQV655068 IAR655052:IAR655068 IKN655052:IKN655068 IUJ655052:IUJ655068 JEF655052:JEF655068 JOB655052:JOB655068 JXX655052:JXX655068 KHT655052:KHT655068 KRP655052:KRP655068 LBL655052:LBL655068 LLH655052:LLH655068 LVD655052:LVD655068 MEZ655052:MEZ655068 MOV655052:MOV655068 MYR655052:MYR655068 NIN655052:NIN655068 NSJ655052:NSJ655068 OCF655052:OCF655068 OMB655052:OMB655068 OVX655052:OVX655068 PFT655052:PFT655068 PPP655052:PPP655068 PZL655052:PZL655068 QJH655052:QJH655068 QTD655052:QTD655068 RCZ655052:RCZ655068 RMV655052:RMV655068 RWR655052:RWR655068 SGN655052:SGN655068 SQJ655052:SQJ655068 TAF655052:TAF655068 TKB655052:TKB655068 TTX655052:TTX655068 UDT655052:UDT655068 UNP655052:UNP655068 UXL655052:UXL655068 VHH655052:VHH655068 VRD655052:VRD655068 WAZ655052:WAZ655068 WKV655052:WKV655068 WUR655052:WUR655068 C720588:C720604 IF720588:IF720604 SB720588:SB720604 ABX720588:ABX720604 ALT720588:ALT720604 AVP720588:AVP720604 BFL720588:BFL720604 BPH720588:BPH720604 BZD720588:BZD720604 CIZ720588:CIZ720604 CSV720588:CSV720604 DCR720588:DCR720604 DMN720588:DMN720604 DWJ720588:DWJ720604 EGF720588:EGF720604 EQB720588:EQB720604 EZX720588:EZX720604 FJT720588:FJT720604 FTP720588:FTP720604 GDL720588:GDL720604 GNH720588:GNH720604 GXD720588:GXD720604 HGZ720588:HGZ720604 HQV720588:HQV720604 IAR720588:IAR720604 IKN720588:IKN720604 IUJ720588:IUJ720604 JEF720588:JEF720604 JOB720588:JOB720604 JXX720588:JXX720604 KHT720588:KHT720604 KRP720588:KRP720604 LBL720588:LBL720604 LLH720588:LLH720604 LVD720588:LVD720604 MEZ720588:MEZ720604 MOV720588:MOV720604 MYR720588:MYR720604 NIN720588:NIN720604 NSJ720588:NSJ720604 OCF720588:OCF720604 OMB720588:OMB720604 OVX720588:OVX720604 PFT720588:PFT720604 PPP720588:PPP720604 PZL720588:PZL720604 QJH720588:QJH720604 QTD720588:QTD720604 RCZ720588:RCZ720604 RMV720588:RMV720604 RWR720588:RWR720604 SGN720588:SGN720604 SQJ720588:SQJ720604 TAF720588:TAF720604 TKB720588:TKB720604 TTX720588:TTX720604 UDT720588:UDT720604 UNP720588:UNP720604 UXL720588:UXL720604 VHH720588:VHH720604 VRD720588:VRD720604 WAZ720588:WAZ720604 WKV720588:WKV720604 WUR720588:WUR720604 C786124:C786140 IF786124:IF786140 SB786124:SB786140 ABX786124:ABX786140 ALT786124:ALT786140 AVP786124:AVP786140 BFL786124:BFL786140 BPH786124:BPH786140 BZD786124:BZD786140 CIZ786124:CIZ786140 CSV786124:CSV786140 DCR786124:DCR786140 DMN786124:DMN786140 DWJ786124:DWJ786140 EGF786124:EGF786140 EQB786124:EQB786140 EZX786124:EZX786140 FJT786124:FJT786140 FTP786124:FTP786140 GDL786124:GDL786140 GNH786124:GNH786140 GXD786124:GXD786140 HGZ786124:HGZ786140 HQV786124:HQV786140 IAR786124:IAR786140 IKN786124:IKN786140 IUJ786124:IUJ786140 JEF786124:JEF786140 JOB786124:JOB786140 JXX786124:JXX786140 KHT786124:KHT786140 KRP786124:KRP786140 LBL786124:LBL786140 LLH786124:LLH786140 LVD786124:LVD786140 MEZ786124:MEZ786140 MOV786124:MOV786140 MYR786124:MYR786140 NIN786124:NIN786140 NSJ786124:NSJ786140 OCF786124:OCF786140 OMB786124:OMB786140 OVX786124:OVX786140 PFT786124:PFT786140 PPP786124:PPP786140 PZL786124:PZL786140 QJH786124:QJH786140 QTD786124:QTD786140 RCZ786124:RCZ786140 RMV786124:RMV786140 RWR786124:RWR786140 SGN786124:SGN786140 SQJ786124:SQJ786140 TAF786124:TAF786140 TKB786124:TKB786140 TTX786124:TTX786140 UDT786124:UDT786140 UNP786124:UNP786140 UXL786124:UXL786140 VHH786124:VHH786140 VRD786124:VRD786140 WAZ786124:WAZ786140 WKV786124:WKV786140 WUR786124:WUR786140 C851660:C851676 IF851660:IF851676 SB851660:SB851676 ABX851660:ABX851676 ALT851660:ALT851676 AVP851660:AVP851676 BFL851660:BFL851676 BPH851660:BPH851676 BZD851660:BZD851676 CIZ851660:CIZ851676 CSV851660:CSV851676 DCR851660:DCR851676 DMN851660:DMN851676 DWJ851660:DWJ851676 EGF851660:EGF851676 EQB851660:EQB851676 EZX851660:EZX851676 FJT851660:FJT851676 FTP851660:FTP851676 GDL851660:GDL851676 GNH851660:GNH851676 GXD851660:GXD851676 HGZ851660:HGZ851676 HQV851660:HQV851676 IAR851660:IAR851676 IKN851660:IKN851676 IUJ851660:IUJ851676 JEF851660:JEF851676 JOB851660:JOB851676 JXX851660:JXX851676 KHT851660:KHT851676 KRP851660:KRP851676 LBL851660:LBL851676 LLH851660:LLH851676 LVD851660:LVD851676 MEZ851660:MEZ851676 MOV851660:MOV851676 MYR851660:MYR851676 NIN851660:NIN851676 NSJ851660:NSJ851676 OCF851660:OCF851676 OMB851660:OMB851676 OVX851660:OVX851676 PFT851660:PFT851676 PPP851660:PPP851676 PZL851660:PZL851676 QJH851660:QJH851676 QTD851660:QTD851676 RCZ851660:RCZ851676 RMV851660:RMV851676 RWR851660:RWR851676 SGN851660:SGN851676 SQJ851660:SQJ851676 TAF851660:TAF851676 TKB851660:TKB851676 TTX851660:TTX851676 UDT851660:UDT851676 UNP851660:UNP851676 UXL851660:UXL851676 VHH851660:VHH851676 VRD851660:VRD851676 WAZ851660:WAZ851676 WKV851660:WKV851676 WUR851660:WUR851676 C917196:C917212 IF917196:IF917212 SB917196:SB917212 ABX917196:ABX917212 ALT917196:ALT917212 AVP917196:AVP917212 BFL917196:BFL917212 BPH917196:BPH917212 BZD917196:BZD917212 CIZ917196:CIZ917212 CSV917196:CSV917212 DCR917196:DCR917212 DMN917196:DMN917212 DWJ917196:DWJ917212 EGF917196:EGF917212 EQB917196:EQB917212 EZX917196:EZX917212 FJT917196:FJT917212 FTP917196:FTP917212 GDL917196:GDL917212 GNH917196:GNH917212 GXD917196:GXD917212 HGZ917196:HGZ917212 HQV917196:HQV917212 IAR917196:IAR917212 IKN917196:IKN917212 IUJ917196:IUJ917212 JEF917196:JEF917212 JOB917196:JOB917212 JXX917196:JXX917212 KHT917196:KHT917212 KRP917196:KRP917212 LBL917196:LBL917212 LLH917196:LLH917212 LVD917196:LVD917212 MEZ917196:MEZ917212 MOV917196:MOV917212 MYR917196:MYR917212 NIN917196:NIN917212 NSJ917196:NSJ917212 OCF917196:OCF917212 OMB917196:OMB917212 OVX917196:OVX917212 PFT917196:PFT917212 PPP917196:PPP917212 PZL917196:PZL917212 QJH917196:QJH917212 QTD917196:QTD917212 RCZ917196:RCZ917212 RMV917196:RMV917212 RWR917196:RWR917212 SGN917196:SGN917212 SQJ917196:SQJ917212 TAF917196:TAF917212 TKB917196:TKB917212 TTX917196:TTX917212 UDT917196:UDT917212 UNP917196:UNP917212 UXL917196:UXL917212 VHH917196:VHH917212 VRD917196:VRD917212 WAZ917196:WAZ917212 WKV917196:WKV917212 WUR917196:WUR917212 C982732:C982748 IF982732:IF982748 SB982732:SB982748 ABX982732:ABX982748 ALT982732:ALT982748 AVP982732:AVP982748 BFL982732:BFL982748 BPH982732:BPH982748 BZD982732:BZD982748 CIZ982732:CIZ982748 CSV982732:CSV982748 DCR982732:DCR982748 DMN982732:DMN982748 DWJ982732:DWJ982748 EGF982732:EGF982748 EQB982732:EQB982748 EZX982732:EZX982748 FJT982732:FJT982748 FTP982732:FTP982748 GDL982732:GDL982748 GNH982732:GNH982748 GXD982732:GXD982748 HGZ982732:HGZ982748 HQV982732:HQV982748 IAR982732:IAR982748 IKN982732:IKN982748 IUJ982732:IUJ982748 JEF982732:JEF982748 JOB982732:JOB982748 JXX982732:JXX982748 KHT982732:KHT982748 KRP982732:KRP982748 LBL982732:LBL982748 LLH982732:LLH982748 LVD982732:LVD982748 MEZ982732:MEZ982748 MOV982732:MOV982748 MYR982732:MYR982748 NIN982732:NIN982748 NSJ982732:NSJ982748 OCF982732:OCF982748 OMB982732:OMB982748 OVX982732:OVX982748 PFT982732:PFT982748 PPP982732:PPP982748 PZL982732:PZL982748 QJH982732:QJH982748 QTD982732:QTD982748 RCZ982732:RCZ982748 RMV982732:RMV982748 RWR982732:RWR982748 SGN982732:SGN982748 SQJ982732:SQJ982748 TAF982732:TAF982748 TKB982732:TKB982748 TTX982732:TTX982748 UDT982732:UDT982748 UNP982732:UNP982748 UXL982732:UXL982748 VHH982732:VHH982748 VRD982732:VRD982748 WAZ982732:WAZ982748 WKV982732:WKV982748 C16:C21 WUR16:WUR30 WKV16:WKV30 WAZ16:WAZ30 VRD16:VRD30 VHH16:VHH30 UXL16:UXL30 UNP16:UNP30 UDT16:UDT30 TTX16:TTX30 TKB16:TKB30 TAF16:TAF30 SQJ16:SQJ30 SGN16:SGN30 RWR16:RWR30 RMV16:RMV30 RCZ16:RCZ30 QTD16:QTD30 QJH16:QJH30 PZL16:PZL30 PPP16:PPP30 PFT16:PFT30 OVX16:OVX30 OMB16:OMB30 OCF16:OCF30 NSJ16:NSJ30 NIN16:NIN30 MYR16:MYR30 MOV16:MOV30 MEZ16:MEZ30 LVD16:LVD30 LLH16:LLH30 LBL16:LBL30 KRP16:KRP30 KHT16:KHT30 JXX16:JXX30 JOB16:JOB30 JEF16:JEF30 IUJ16:IUJ30 IKN16:IKN30 IAR16:IAR30 HQV16:HQV30 HGZ16:HGZ30 GXD16:GXD30 GNH16:GNH30 GDL16:GDL30 FTP16:FTP30 FJT16:FJT30 EZX16:EZX30 EQB16:EQB30 EGF16:EGF30 DWJ16:DWJ30 DMN16:DMN30 DCR16:DCR30 CSV16:CSV30 CIZ16:CIZ30 BZD16:BZD30 BPH16:BPH30 BFL16:BFL30 AVP16:AVP30 ALT16:ALT30 ABX16:ABX30 SB16:SB30 IF16:IF30" xr:uid="{00000000-0002-0000-0000-000000000000}">
      <formula1>0</formula1>
    </dataValidation>
    <dataValidation type="list" allowBlank="1" showInputMessage="1" showErrorMessage="1" sqref="B65245 WUQ982749 WKU982749 WAY982749 VRC982749 VHG982749 UXK982749 UNO982749 UDS982749 TTW982749 TKA982749 TAE982749 SQI982749 SGM982749 RWQ982749 RMU982749 RCY982749 QTC982749 QJG982749 PZK982749 PPO982749 PFS982749 OVW982749 OMA982749 OCE982749 NSI982749 NIM982749 MYQ982749 MOU982749 MEY982749 LVC982749 LLG982749 LBK982749 KRO982749 KHS982749 JXW982749 JOA982749 JEE982749 IUI982749 IKM982749 IAQ982749 HQU982749 HGY982749 GXC982749 GNG982749 GDK982749 FTO982749 FJS982749 EZW982749 EQA982749 EGE982749 DWI982749 DMM982749 DCQ982749 CSU982749 CIY982749 BZC982749 BPG982749 BFK982749 AVO982749 ALS982749 ABW982749 SA982749 IE982749 B982749 WUQ917213 WKU917213 WAY917213 VRC917213 VHG917213 UXK917213 UNO917213 UDS917213 TTW917213 TKA917213 TAE917213 SQI917213 SGM917213 RWQ917213 RMU917213 RCY917213 QTC917213 QJG917213 PZK917213 PPO917213 PFS917213 OVW917213 OMA917213 OCE917213 NSI917213 NIM917213 MYQ917213 MOU917213 MEY917213 LVC917213 LLG917213 LBK917213 KRO917213 KHS917213 JXW917213 JOA917213 JEE917213 IUI917213 IKM917213 IAQ917213 HQU917213 HGY917213 GXC917213 GNG917213 GDK917213 FTO917213 FJS917213 EZW917213 EQA917213 EGE917213 DWI917213 DMM917213 DCQ917213 CSU917213 CIY917213 BZC917213 BPG917213 BFK917213 AVO917213 ALS917213 ABW917213 SA917213 IE917213 B917213 WUQ851677 WKU851677 WAY851677 VRC851677 VHG851677 UXK851677 UNO851677 UDS851677 TTW851677 TKA851677 TAE851677 SQI851677 SGM851677 RWQ851677 RMU851677 RCY851677 QTC851677 QJG851677 PZK851677 PPO851677 PFS851677 OVW851677 OMA851677 OCE851677 NSI851677 NIM851677 MYQ851677 MOU851677 MEY851677 LVC851677 LLG851677 LBK851677 KRO851677 KHS851677 JXW851677 JOA851677 JEE851677 IUI851677 IKM851677 IAQ851677 HQU851677 HGY851677 GXC851677 GNG851677 GDK851677 FTO851677 FJS851677 EZW851677 EQA851677 EGE851677 DWI851677 DMM851677 DCQ851677 CSU851677 CIY851677 BZC851677 BPG851677 BFK851677 AVO851677 ALS851677 ABW851677 SA851677 IE851677 B851677 WUQ786141 WKU786141 WAY786141 VRC786141 VHG786141 UXK786141 UNO786141 UDS786141 TTW786141 TKA786141 TAE786141 SQI786141 SGM786141 RWQ786141 RMU786141 RCY786141 QTC786141 QJG786141 PZK786141 PPO786141 PFS786141 OVW786141 OMA786141 OCE786141 NSI786141 NIM786141 MYQ786141 MOU786141 MEY786141 LVC786141 LLG786141 LBK786141 KRO786141 KHS786141 JXW786141 JOA786141 JEE786141 IUI786141 IKM786141 IAQ786141 HQU786141 HGY786141 GXC786141 GNG786141 GDK786141 FTO786141 FJS786141 EZW786141 EQA786141 EGE786141 DWI786141 DMM786141 DCQ786141 CSU786141 CIY786141 BZC786141 BPG786141 BFK786141 AVO786141 ALS786141 ABW786141 SA786141 IE786141 B786141 WUQ720605 WKU720605 WAY720605 VRC720605 VHG720605 UXK720605 UNO720605 UDS720605 TTW720605 TKA720605 TAE720605 SQI720605 SGM720605 RWQ720605 RMU720605 RCY720605 QTC720605 QJG720605 PZK720605 PPO720605 PFS720605 OVW720605 OMA720605 OCE720605 NSI720605 NIM720605 MYQ720605 MOU720605 MEY720605 LVC720605 LLG720605 LBK720605 KRO720605 KHS720605 JXW720605 JOA720605 JEE720605 IUI720605 IKM720605 IAQ720605 HQU720605 HGY720605 GXC720605 GNG720605 GDK720605 FTO720605 FJS720605 EZW720605 EQA720605 EGE720605 DWI720605 DMM720605 DCQ720605 CSU720605 CIY720605 BZC720605 BPG720605 BFK720605 AVO720605 ALS720605 ABW720605 SA720605 IE720605 B720605 WUQ655069 WKU655069 WAY655069 VRC655069 VHG655069 UXK655069 UNO655069 UDS655069 TTW655069 TKA655069 TAE655069 SQI655069 SGM655069 RWQ655069 RMU655069 RCY655069 QTC655069 QJG655069 PZK655069 PPO655069 PFS655069 OVW655069 OMA655069 OCE655069 NSI655069 NIM655069 MYQ655069 MOU655069 MEY655069 LVC655069 LLG655069 LBK655069 KRO655069 KHS655069 JXW655069 JOA655069 JEE655069 IUI655069 IKM655069 IAQ655069 HQU655069 HGY655069 GXC655069 GNG655069 GDK655069 FTO655069 FJS655069 EZW655069 EQA655069 EGE655069 DWI655069 DMM655069 DCQ655069 CSU655069 CIY655069 BZC655069 BPG655069 BFK655069 AVO655069 ALS655069 ABW655069 SA655069 IE655069 B655069 WUQ589533 WKU589533 WAY589533 VRC589533 VHG589533 UXK589533 UNO589533 UDS589533 TTW589533 TKA589533 TAE589533 SQI589533 SGM589533 RWQ589533 RMU589533 RCY589533 QTC589533 QJG589533 PZK589533 PPO589533 PFS589533 OVW589533 OMA589533 OCE589533 NSI589533 NIM589533 MYQ589533 MOU589533 MEY589533 LVC589533 LLG589533 LBK589533 KRO589533 KHS589533 JXW589533 JOA589533 JEE589533 IUI589533 IKM589533 IAQ589533 HQU589533 HGY589533 GXC589533 GNG589533 GDK589533 FTO589533 FJS589533 EZW589533 EQA589533 EGE589533 DWI589533 DMM589533 DCQ589533 CSU589533 CIY589533 BZC589533 BPG589533 BFK589533 AVO589533 ALS589533 ABW589533 SA589533 IE589533 B589533 WUQ523997 WKU523997 WAY523997 VRC523997 VHG523997 UXK523997 UNO523997 UDS523997 TTW523997 TKA523997 TAE523997 SQI523997 SGM523997 RWQ523997 RMU523997 RCY523997 QTC523997 QJG523997 PZK523997 PPO523997 PFS523997 OVW523997 OMA523997 OCE523997 NSI523997 NIM523997 MYQ523997 MOU523997 MEY523997 LVC523997 LLG523997 LBK523997 KRO523997 KHS523997 JXW523997 JOA523997 JEE523997 IUI523997 IKM523997 IAQ523997 HQU523997 HGY523997 GXC523997 GNG523997 GDK523997 FTO523997 FJS523997 EZW523997 EQA523997 EGE523997 DWI523997 DMM523997 DCQ523997 CSU523997 CIY523997 BZC523997 BPG523997 BFK523997 AVO523997 ALS523997 ABW523997 SA523997 IE523997 B523997 WUQ458461 WKU458461 WAY458461 VRC458461 VHG458461 UXK458461 UNO458461 UDS458461 TTW458461 TKA458461 TAE458461 SQI458461 SGM458461 RWQ458461 RMU458461 RCY458461 QTC458461 QJG458461 PZK458461 PPO458461 PFS458461 OVW458461 OMA458461 OCE458461 NSI458461 NIM458461 MYQ458461 MOU458461 MEY458461 LVC458461 LLG458461 LBK458461 KRO458461 KHS458461 JXW458461 JOA458461 JEE458461 IUI458461 IKM458461 IAQ458461 HQU458461 HGY458461 GXC458461 GNG458461 GDK458461 FTO458461 FJS458461 EZW458461 EQA458461 EGE458461 DWI458461 DMM458461 DCQ458461 CSU458461 CIY458461 BZC458461 BPG458461 BFK458461 AVO458461 ALS458461 ABW458461 SA458461 IE458461 B458461 WUQ392925 WKU392925 WAY392925 VRC392925 VHG392925 UXK392925 UNO392925 UDS392925 TTW392925 TKA392925 TAE392925 SQI392925 SGM392925 RWQ392925 RMU392925 RCY392925 QTC392925 QJG392925 PZK392925 PPO392925 PFS392925 OVW392925 OMA392925 OCE392925 NSI392925 NIM392925 MYQ392925 MOU392925 MEY392925 LVC392925 LLG392925 LBK392925 KRO392925 KHS392925 JXW392925 JOA392925 JEE392925 IUI392925 IKM392925 IAQ392925 HQU392925 HGY392925 GXC392925 GNG392925 GDK392925 FTO392925 FJS392925 EZW392925 EQA392925 EGE392925 DWI392925 DMM392925 DCQ392925 CSU392925 CIY392925 BZC392925 BPG392925 BFK392925 AVO392925 ALS392925 ABW392925 SA392925 IE392925 B392925 WUQ327389 WKU327389 WAY327389 VRC327389 VHG327389 UXK327389 UNO327389 UDS327389 TTW327389 TKA327389 TAE327389 SQI327389 SGM327389 RWQ327389 RMU327389 RCY327389 QTC327389 QJG327389 PZK327389 PPO327389 PFS327389 OVW327389 OMA327389 OCE327389 NSI327389 NIM327389 MYQ327389 MOU327389 MEY327389 LVC327389 LLG327389 LBK327389 KRO327389 KHS327389 JXW327389 JOA327389 JEE327389 IUI327389 IKM327389 IAQ327389 HQU327389 HGY327389 GXC327389 GNG327389 GDK327389 FTO327389 FJS327389 EZW327389 EQA327389 EGE327389 DWI327389 DMM327389 DCQ327389 CSU327389 CIY327389 BZC327389 BPG327389 BFK327389 AVO327389 ALS327389 ABW327389 SA327389 IE327389 B327389 WUQ261853 WKU261853 WAY261853 VRC261853 VHG261853 UXK261853 UNO261853 UDS261853 TTW261853 TKA261853 TAE261853 SQI261853 SGM261853 RWQ261853 RMU261853 RCY261853 QTC261853 QJG261853 PZK261853 PPO261853 PFS261853 OVW261853 OMA261853 OCE261853 NSI261853 NIM261853 MYQ261853 MOU261853 MEY261853 LVC261853 LLG261853 LBK261853 KRO261853 KHS261853 JXW261853 JOA261853 JEE261853 IUI261853 IKM261853 IAQ261853 HQU261853 HGY261853 GXC261853 GNG261853 GDK261853 FTO261853 FJS261853 EZW261853 EQA261853 EGE261853 DWI261853 DMM261853 DCQ261853 CSU261853 CIY261853 BZC261853 BPG261853 BFK261853 AVO261853 ALS261853 ABW261853 SA261853 IE261853 B261853 WUQ196317 WKU196317 WAY196317 VRC196317 VHG196317 UXK196317 UNO196317 UDS196317 TTW196317 TKA196317 TAE196317 SQI196317 SGM196317 RWQ196317 RMU196317 RCY196317 QTC196317 QJG196317 PZK196317 PPO196317 PFS196317 OVW196317 OMA196317 OCE196317 NSI196317 NIM196317 MYQ196317 MOU196317 MEY196317 LVC196317 LLG196317 LBK196317 KRO196317 KHS196317 JXW196317 JOA196317 JEE196317 IUI196317 IKM196317 IAQ196317 HQU196317 HGY196317 GXC196317 GNG196317 GDK196317 FTO196317 FJS196317 EZW196317 EQA196317 EGE196317 DWI196317 DMM196317 DCQ196317 CSU196317 CIY196317 BZC196317 BPG196317 BFK196317 AVO196317 ALS196317 ABW196317 SA196317 IE196317 B196317 WUQ130781 WKU130781 WAY130781 VRC130781 VHG130781 UXK130781 UNO130781 UDS130781 TTW130781 TKA130781 TAE130781 SQI130781 SGM130781 RWQ130781 RMU130781 RCY130781 QTC130781 QJG130781 PZK130781 PPO130781 PFS130781 OVW130781 OMA130781 OCE130781 NSI130781 NIM130781 MYQ130781 MOU130781 MEY130781 LVC130781 LLG130781 LBK130781 KRO130781 KHS130781 JXW130781 JOA130781 JEE130781 IUI130781 IKM130781 IAQ130781 HQU130781 HGY130781 GXC130781 GNG130781 GDK130781 FTO130781 FJS130781 EZW130781 EQA130781 EGE130781 DWI130781 DMM130781 DCQ130781 CSU130781 CIY130781 BZC130781 BPG130781 BFK130781 AVO130781 ALS130781 ABW130781 SA130781 IE130781 B130781 WUQ65245 WKU65245 WAY65245 VRC65245 VHG65245 UXK65245 UNO65245 UDS65245 TTW65245 TKA65245 TAE65245 SQI65245 SGM65245 RWQ65245 RMU65245 RCY65245 QTC65245 QJG65245 PZK65245 PPO65245 PFS65245 OVW65245 OMA65245 OCE65245 NSI65245 NIM65245 MYQ65245 MOU65245 MEY65245 LVC65245 LLG65245 LBK65245 KRO65245 KHS65245 JXW65245 JOA65245 JEE65245 IUI65245 IKM65245 IAQ65245 HQU65245 HGY65245 GXC65245 GNG65245 GDK65245 FTO65245 FJS65245 EZW65245 EQA65245 EGE65245 DWI65245 DMM65245 DCQ65245 CSU65245 CIY65245 BZC65245 BPG65245 BFK65245 AVO65245 ALS65245 ABW65245 SA65245 IE65245 WUQ31 WKU31 WAY31 VRC31 VHG31 UXK31 UNO31 UDS31 TTW31 TKA31 TAE31 SQI31 SGM31 RWQ31 RMU31 RCY31 QTC31 QJG31 PZK31 PPO31 PFS31 OVW31 OMA31 OCE31 NSI31 NIM31 MYQ31 MOU31 MEY31 LVC31 LLG31 LBK31 KRO31 KHS31 JXW31 JOA31 JEE31 IUI31 IKM31 IAQ31 HQU31 HGY31 GXC31 GNG31 GDK31 FTO31 FJS31 EZW31 EQA31 EGE31 DWI31 DMM31 DCQ31 CSU31 CIY31 BZC31 BPG31 BFK31 AVO31 ALS31 ABW31 SA31 IE31" xr:uid="{00000000-0002-0000-0000-000001000000}">
      <formula1>#REF!</formula1>
    </dataValidation>
    <dataValidation type="list" allowBlank="1" showInputMessage="1" showErrorMessage="1" sqref="C22" xr:uid="{00000000-0002-0000-0000-000002000000}">
      <formula1>$J$77:$J$78</formula1>
    </dataValidation>
  </dataValidations>
  <pageMargins left="0.70866141732283472" right="0.11811023622047245" top="0.78740157480314965" bottom="0.59055118110236227"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V43"/>
  <sheetViews>
    <sheetView showGridLines="0" workbookViewId="0">
      <selection activeCell="F23" sqref="F23"/>
    </sheetView>
  </sheetViews>
  <sheetFormatPr baseColWidth="10" defaultRowHeight="19.5" customHeight="1" x14ac:dyDescent="0.2"/>
  <cols>
    <col min="1" max="1" width="8.140625" style="5" customWidth="1"/>
    <col min="2" max="2" width="8.42578125" style="5" customWidth="1"/>
    <col min="3" max="3" width="7.140625" style="5" customWidth="1"/>
    <col min="4" max="4" width="10" style="5" customWidth="1"/>
    <col min="5" max="5" width="10.85546875" style="5" customWidth="1"/>
    <col min="6" max="6" width="12.85546875" style="5" customWidth="1"/>
    <col min="7" max="7" width="11.5703125" style="5" customWidth="1"/>
    <col min="8" max="8" width="12.140625" style="5" customWidth="1"/>
    <col min="9" max="9" width="13.85546875" style="5" customWidth="1"/>
    <col min="10" max="10" width="5.85546875" style="5" customWidth="1"/>
    <col min="11" max="16" width="8.28515625" style="5" customWidth="1"/>
    <col min="17" max="25" width="13.7109375" style="5" customWidth="1"/>
    <col min="26" max="259" width="11.42578125" style="5"/>
    <col min="260" max="260" width="6.28515625" style="5" customWidth="1"/>
    <col min="261" max="261" width="35.5703125" style="5" customWidth="1"/>
    <col min="262" max="262" width="11.42578125" style="5" customWidth="1"/>
    <col min="263" max="263" width="4.28515625" style="5" customWidth="1"/>
    <col min="264" max="264" width="27.28515625" style="5" bestFit="1" customWidth="1"/>
    <col min="265" max="271" width="13.7109375" style="5" customWidth="1"/>
    <col min="272" max="272" width="20.42578125" style="5" bestFit="1" customWidth="1"/>
    <col min="273" max="515" width="11.42578125" style="5"/>
    <col min="516" max="516" width="6.28515625" style="5" customWidth="1"/>
    <col min="517" max="517" width="35.5703125" style="5" customWidth="1"/>
    <col min="518" max="518" width="11.42578125" style="5" customWidth="1"/>
    <col min="519" max="519" width="4.28515625" style="5" customWidth="1"/>
    <col min="520" max="520" width="27.28515625" style="5" bestFit="1" customWidth="1"/>
    <col min="521" max="527" width="13.7109375" style="5" customWidth="1"/>
    <col min="528" max="528" width="20.42578125" style="5" bestFit="1" customWidth="1"/>
    <col min="529" max="771" width="11.42578125" style="5"/>
    <col min="772" max="772" width="6.28515625" style="5" customWidth="1"/>
    <col min="773" max="773" width="35.5703125" style="5" customWidth="1"/>
    <col min="774" max="774" width="11.42578125" style="5" customWidth="1"/>
    <col min="775" max="775" width="4.28515625" style="5" customWidth="1"/>
    <col min="776" max="776" width="27.28515625" style="5" bestFit="1" customWidth="1"/>
    <col min="777" max="783" width="13.7109375" style="5" customWidth="1"/>
    <col min="784" max="784" width="20.42578125" style="5" bestFit="1" customWidth="1"/>
    <col min="785" max="1027" width="11.42578125" style="5"/>
    <col min="1028" max="1028" width="6.28515625" style="5" customWidth="1"/>
    <col min="1029" max="1029" width="35.5703125" style="5" customWidth="1"/>
    <col min="1030" max="1030" width="11.42578125" style="5" customWidth="1"/>
    <col min="1031" max="1031" width="4.28515625" style="5" customWidth="1"/>
    <col min="1032" max="1032" width="27.28515625" style="5" bestFit="1" customWidth="1"/>
    <col min="1033" max="1039" width="13.7109375" style="5" customWidth="1"/>
    <col min="1040" max="1040" width="20.42578125" style="5" bestFit="1" customWidth="1"/>
    <col min="1041" max="1283" width="11.42578125" style="5"/>
    <col min="1284" max="1284" width="6.28515625" style="5" customWidth="1"/>
    <col min="1285" max="1285" width="35.5703125" style="5" customWidth="1"/>
    <col min="1286" max="1286" width="11.42578125" style="5" customWidth="1"/>
    <col min="1287" max="1287" width="4.28515625" style="5" customWidth="1"/>
    <col min="1288" max="1288" width="27.28515625" style="5" bestFit="1" customWidth="1"/>
    <col min="1289" max="1295" width="13.7109375" style="5" customWidth="1"/>
    <col min="1296" max="1296" width="20.42578125" style="5" bestFit="1" customWidth="1"/>
    <col min="1297" max="1539" width="11.42578125" style="5"/>
    <col min="1540" max="1540" width="6.28515625" style="5" customWidth="1"/>
    <col min="1541" max="1541" width="35.5703125" style="5" customWidth="1"/>
    <col min="1542" max="1542" width="11.42578125" style="5" customWidth="1"/>
    <col min="1543" max="1543" width="4.28515625" style="5" customWidth="1"/>
    <col min="1544" max="1544" width="27.28515625" style="5" bestFit="1" customWidth="1"/>
    <col min="1545" max="1551" width="13.7109375" style="5" customWidth="1"/>
    <col min="1552" max="1552" width="20.42578125" style="5" bestFit="1" customWidth="1"/>
    <col min="1553" max="1795" width="11.42578125" style="5"/>
    <col min="1796" max="1796" width="6.28515625" style="5" customWidth="1"/>
    <col min="1797" max="1797" width="35.5703125" style="5" customWidth="1"/>
    <col min="1798" max="1798" width="11.42578125" style="5" customWidth="1"/>
    <col min="1799" max="1799" width="4.28515625" style="5" customWidth="1"/>
    <col min="1800" max="1800" width="27.28515625" style="5" bestFit="1" customWidth="1"/>
    <col min="1801" max="1807" width="13.7109375" style="5" customWidth="1"/>
    <col min="1808" max="1808" width="20.42578125" style="5" bestFit="1" customWidth="1"/>
    <col min="1809" max="2051" width="11.42578125" style="5"/>
    <col min="2052" max="2052" width="6.28515625" style="5" customWidth="1"/>
    <col min="2053" max="2053" width="35.5703125" style="5" customWidth="1"/>
    <col min="2054" max="2054" width="11.42578125" style="5" customWidth="1"/>
    <col min="2055" max="2055" width="4.28515625" style="5" customWidth="1"/>
    <col min="2056" max="2056" width="27.28515625" style="5" bestFit="1" customWidth="1"/>
    <col min="2057" max="2063" width="13.7109375" style="5" customWidth="1"/>
    <col min="2064" max="2064" width="20.42578125" style="5" bestFit="1" customWidth="1"/>
    <col min="2065" max="2307" width="11.42578125" style="5"/>
    <col min="2308" max="2308" width="6.28515625" style="5" customWidth="1"/>
    <col min="2309" max="2309" width="35.5703125" style="5" customWidth="1"/>
    <col min="2310" max="2310" width="11.42578125" style="5" customWidth="1"/>
    <col min="2311" max="2311" width="4.28515625" style="5" customWidth="1"/>
    <col min="2312" max="2312" width="27.28515625" style="5" bestFit="1" customWidth="1"/>
    <col min="2313" max="2319" width="13.7109375" style="5" customWidth="1"/>
    <col min="2320" max="2320" width="20.42578125" style="5" bestFit="1" customWidth="1"/>
    <col min="2321" max="2563" width="11.42578125" style="5"/>
    <col min="2564" max="2564" width="6.28515625" style="5" customWidth="1"/>
    <col min="2565" max="2565" width="35.5703125" style="5" customWidth="1"/>
    <col min="2566" max="2566" width="11.42578125" style="5" customWidth="1"/>
    <col min="2567" max="2567" width="4.28515625" style="5" customWidth="1"/>
    <col min="2568" max="2568" width="27.28515625" style="5" bestFit="1" customWidth="1"/>
    <col min="2569" max="2575" width="13.7109375" style="5" customWidth="1"/>
    <col min="2576" max="2576" width="20.42578125" style="5" bestFit="1" customWidth="1"/>
    <col min="2577" max="2819" width="11.42578125" style="5"/>
    <col min="2820" max="2820" width="6.28515625" style="5" customWidth="1"/>
    <col min="2821" max="2821" width="35.5703125" style="5" customWidth="1"/>
    <col min="2822" max="2822" width="11.42578125" style="5" customWidth="1"/>
    <col min="2823" max="2823" width="4.28515625" style="5" customWidth="1"/>
    <col min="2824" max="2824" width="27.28515625" style="5" bestFit="1" customWidth="1"/>
    <col min="2825" max="2831" width="13.7109375" style="5" customWidth="1"/>
    <col min="2832" max="2832" width="20.42578125" style="5" bestFit="1" customWidth="1"/>
    <col min="2833" max="3075" width="11.42578125" style="5"/>
    <col min="3076" max="3076" width="6.28515625" style="5" customWidth="1"/>
    <col min="3077" max="3077" width="35.5703125" style="5" customWidth="1"/>
    <col min="3078" max="3078" width="11.42578125" style="5" customWidth="1"/>
    <col min="3079" max="3079" width="4.28515625" style="5" customWidth="1"/>
    <col min="3080" max="3080" width="27.28515625" style="5" bestFit="1" customWidth="1"/>
    <col min="3081" max="3087" width="13.7109375" style="5" customWidth="1"/>
    <col min="3088" max="3088" width="20.42578125" style="5" bestFit="1" customWidth="1"/>
    <col min="3089" max="3331" width="11.42578125" style="5"/>
    <col min="3332" max="3332" width="6.28515625" style="5" customWidth="1"/>
    <col min="3333" max="3333" width="35.5703125" style="5" customWidth="1"/>
    <col min="3334" max="3334" width="11.42578125" style="5" customWidth="1"/>
    <col min="3335" max="3335" width="4.28515625" style="5" customWidth="1"/>
    <col min="3336" max="3336" width="27.28515625" style="5" bestFit="1" customWidth="1"/>
    <col min="3337" max="3343" width="13.7109375" style="5" customWidth="1"/>
    <col min="3344" max="3344" width="20.42578125" style="5" bestFit="1" customWidth="1"/>
    <col min="3345" max="3587" width="11.42578125" style="5"/>
    <col min="3588" max="3588" width="6.28515625" style="5" customWidth="1"/>
    <col min="3589" max="3589" width="35.5703125" style="5" customWidth="1"/>
    <col min="3590" max="3590" width="11.42578125" style="5" customWidth="1"/>
    <col min="3591" max="3591" width="4.28515625" style="5" customWidth="1"/>
    <col min="3592" max="3592" width="27.28515625" style="5" bestFit="1" customWidth="1"/>
    <col min="3593" max="3599" width="13.7109375" style="5" customWidth="1"/>
    <col min="3600" max="3600" width="20.42578125" style="5" bestFit="1" customWidth="1"/>
    <col min="3601" max="3843" width="11.42578125" style="5"/>
    <col min="3844" max="3844" width="6.28515625" style="5" customWidth="1"/>
    <col min="3845" max="3845" width="35.5703125" style="5" customWidth="1"/>
    <col min="3846" max="3846" width="11.42578125" style="5" customWidth="1"/>
    <col min="3847" max="3847" width="4.28515625" style="5" customWidth="1"/>
    <col min="3848" max="3848" width="27.28515625" style="5" bestFit="1" customWidth="1"/>
    <col min="3849" max="3855" width="13.7109375" style="5" customWidth="1"/>
    <col min="3856" max="3856" width="20.42578125" style="5" bestFit="1" customWidth="1"/>
    <col min="3857" max="4099" width="11.42578125" style="5"/>
    <col min="4100" max="4100" width="6.28515625" style="5" customWidth="1"/>
    <col min="4101" max="4101" width="35.5703125" style="5" customWidth="1"/>
    <col min="4102" max="4102" width="11.42578125" style="5" customWidth="1"/>
    <col min="4103" max="4103" width="4.28515625" style="5" customWidth="1"/>
    <col min="4104" max="4104" width="27.28515625" style="5" bestFit="1" customWidth="1"/>
    <col min="4105" max="4111" width="13.7109375" style="5" customWidth="1"/>
    <col min="4112" max="4112" width="20.42578125" style="5" bestFit="1" customWidth="1"/>
    <col min="4113" max="4355" width="11.42578125" style="5"/>
    <col min="4356" max="4356" width="6.28515625" style="5" customWidth="1"/>
    <col min="4357" max="4357" width="35.5703125" style="5" customWidth="1"/>
    <col min="4358" max="4358" width="11.42578125" style="5" customWidth="1"/>
    <col min="4359" max="4359" width="4.28515625" style="5" customWidth="1"/>
    <col min="4360" max="4360" width="27.28515625" style="5" bestFit="1" customWidth="1"/>
    <col min="4361" max="4367" width="13.7109375" style="5" customWidth="1"/>
    <col min="4368" max="4368" width="20.42578125" style="5" bestFit="1" customWidth="1"/>
    <col min="4369" max="4611" width="11.42578125" style="5"/>
    <col min="4612" max="4612" width="6.28515625" style="5" customWidth="1"/>
    <col min="4613" max="4613" width="35.5703125" style="5" customWidth="1"/>
    <col min="4614" max="4614" width="11.42578125" style="5" customWidth="1"/>
    <col min="4615" max="4615" width="4.28515625" style="5" customWidth="1"/>
    <col min="4616" max="4616" width="27.28515625" style="5" bestFit="1" customWidth="1"/>
    <col min="4617" max="4623" width="13.7109375" style="5" customWidth="1"/>
    <col min="4624" max="4624" width="20.42578125" style="5" bestFit="1" customWidth="1"/>
    <col min="4625" max="4867" width="11.42578125" style="5"/>
    <col min="4868" max="4868" width="6.28515625" style="5" customWidth="1"/>
    <col min="4869" max="4869" width="35.5703125" style="5" customWidth="1"/>
    <col min="4870" max="4870" width="11.42578125" style="5" customWidth="1"/>
    <col min="4871" max="4871" width="4.28515625" style="5" customWidth="1"/>
    <col min="4872" max="4872" width="27.28515625" style="5" bestFit="1" customWidth="1"/>
    <col min="4873" max="4879" width="13.7109375" style="5" customWidth="1"/>
    <col min="4880" max="4880" width="20.42578125" style="5" bestFit="1" customWidth="1"/>
    <col min="4881" max="5123" width="11.42578125" style="5"/>
    <col min="5124" max="5124" width="6.28515625" style="5" customWidth="1"/>
    <col min="5125" max="5125" width="35.5703125" style="5" customWidth="1"/>
    <col min="5126" max="5126" width="11.42578125" style="5" customWidth="1"/>
    <col min="5127" max="5127" width="4.28515625" style="5" customWidth="1"/>
    <col min="5128" max="5128" width="27.28515625" style="5" bestFit="1" customWidth="1"/>
    <col min="5129" max="5135" width="13.7109375" style="5" customWidth="1"/>
    <col min="5136" max="5136" width="20.42578125" style="5" bestFit="1" customWidth="1"/>
    <col min="5137" max="5379" width="11.42578125" style="5"/>
    <col min="5380" max="5380" width="6.28515625" style="5" customWidth="1"/>
    <col min="5381" max="5381" width="35.5703125" style="5" customWidth="1"/>
    <col min="5382" max="5382" width="11.42578125" style="5" customWidth="1"/>
    <col min="5383" max="5383" width="4.28515625" style="5" customWidth="1"/>
    <col min="5384" max="5384" width="27.28515625" style="5" bestFit="1" customWidth="1"/>
    <col min="5385" max="5391" width="13.7109375" style="5" customWidth="1"/>
    <col min="5392" max="5392" width="20.42578125" style="5" bestFit="1" customWidth="1"/>
    <col min="5393" max="5635" width="11.42578125" style="5"/>
    <col min="5636" max="5636" width="6.28515625" style="5" customWidth="1"/>
    <col min="5637" max="5637" width="35.5703125" style="5" customWidth="1"/>
    <col min="5638" max="5638" width="11.42578125" style="5" customWidth="1"/>
    <col min="5639" max="5639" width="4.28515625" style="5" customWidth="1"/>
    <col min="5640" max="5640" width="27.28515625" style="5" bestFit="1" customWidth="1"/>
    <col min="5641" max="5647" width="13.7109375" style="5" customWidth="1"/>
    <col min="5648" max="5648" width="20.42578125" style="5" bestFit="1" customWidth="1"/>
    <col min="5649" max="5891" width="11.42578125" style="5"/>
    <col min="5892" max="5892" width="6.28515625" style="5" customWidth="1"/>
    <col min="5893" max="5893" width="35.5703125" style="5" customWidth="1"/>
    <col min="5894" max="5894" width="11.42578125" style="5" customWidth="1"/>
    <col min="5895" max="5895" width="4.28515625" style="5" customWidth="1"/>
    <col min="5896" max="5896" width="27.28515625" style="5" bestFit="1" customWidth="1"/>
    <col min="5897" max="5903" width="13.7109375" style="5" customWidth="1"/>
    <col min="5904" max="5904" width="20.42578125" style="5" bestFit="1" customWidth="1"/>
    <col min="5905" max="6147" width="11.42578125" style="5"/>
    <col min="6148" max="6148" width="6.28515625" style="5" customWidth="1"/>
    <col min="6149" max="6149" width="35.5703125" style="5" customWidth="1"/>
    <col min="6150" max="6150" width="11.42578125" style="5" customWidth="1"/>
    <col min="6151" max="6151" width="4.28515625" style="5" customWidth="1"/>
    <col min="6152" max="6152" width="27.28515625" style="5" bestFit="1" customWidth="1"/>
    <col min="6153" max="6159" width="13.7109375" style="5" customWidth="1"/>
    <col min="6160" max="6160" width="20.42578125" style="5" bestFit="1" customWidth="1"/>
    <col min="6161" max="6403" width="11.42578125" style="5"/>
    <col min="6404" max="6404" width="6.28515625" style="5" customWidth="1"/>
    <col min="6405" max="6405" width="35.5703125" style="5" customWidth="1"/>
    <col min="6406" max="6406" width="11.42578125" style="5" customWidth="1"/>
    <col min="6407" max="6407" width="4.28515625" style="5" customWidth="1"/>
    <col min="6408" max="6408" width="27.28515625" style="5" bestFit="1" customWidth="1"/>
    <col min="6409" max="6415" width="13.7109375" style="5" customWidth="1"/>
    <col min="6416" max="6416" width="20.42578125" style="5" bestFit="1" customWidth="1"/>
    <col min="6417" max="6659" width="11.42578125" style="5"/>
    <col min="6660" max="6660" width="6.28515625" style="5" customWidth="1"/>
    <col min="6661" max="6661" width="35.5703125" style="5" customWidth="1"/>
    <col min="6662" max="6662" width="11.42578125" style="5" customWidth="1"/>
    <col min="6663" max="6663" width="4.28515625" style="5" customWidth="1"/>
    <col min="6664" max="6664" width="27.28515625" style="5" bestFit="1" customWidth="1"/>
    <col min="6665" max="6671" width="13.7109375" style="5" customWidth="1"/>
    <col min="6672" max="6672" width="20.42578125" style="5" bestFit="1" customWidth="1"/>
    <col min="6673" max="6915" width="11.42578125" style="5"/>
    <col min="6916" max="6916" width="6.28515625" style="5" customWidth="1"/>
    <col min="6917" max="6917" width="35.5703125" style="5" customWidth="1"/>
    <col min="6918" max="6918" width="11.42578125" style="5" customWidth="1"/>
    <col min="6919" max="6919" width="4.28515625" style="5" customWidth="1"/>
    <col min="6920" max="6920" width="27.28515625" style="5" bestFit="1" customWidth="1"/>
    <col min="6921" max="6927" width="13.7109375" style="5" customWidth="1"/>
    <col min="6928" max="6928" width="20.42578125" style="5" bestFit="1" customWidth="1"/>
    <col min="6929" max="7171" width="11.42578125" style="5"/>
    <col min="7172" max="7172" width="6.28515625" style="5" customWidth="1"/>
    <col min="7173" max="7173" width="35.5703125" style="5" customWidth="1"/>
    <col min="7174" max="7174" width="11.42578125" style="5" customWidth="1"/>
    <col min="7175" max="7175" width="4.28515625" style="5" customWidth="1"/>
    <col min="7176" max="7176" width="27.28515625" style="5" bestFit="1" customWidth="1"/>
    <col min="7177" max="7183" width="13.7109375" style="5" customWidth="1"/>
    <col min="7184" max="7184" width="20.42578125" style="5" bestFit="1" customWidth="1"/>
    <col min="7185" max="7427" width="11.42578125" style="5"/>
    <col min="7428" max="7428" width="6.28515625" style="5" customWidth="1"/>
    <col min="7429" max="7429" width="35.5703125" style="5" customWidth="1"/>
    <col min="7430" max="7430" width="11.42578125" style="5" customWidth="1"/>
    <col min="7431" max="7431" width="4.28515625" style="5" customWidth="1"/>
    <col min="7432" max="7432" width="27.28515625" style="5" bestFit="1" customWidth="1"/>
    <col min="7433" max="7439" width="13.7109375" style="5" customWidth="1"/>
    <col min="7440" max="7440" width="20.42578125" style="5" bestFit="1" customWidth="1"/>
    <col min="7441" max="7683" width="11.42578125" style="5"/>
    <col min="7684" max="7684" width="6.28515625" style="5" customWidth="1"/>
    <col min="7685" max="7685" width="35.5703125" style="5" customWidth="1"/>
    <col min="7686" max="7686" width="11.42578125" style="5" customWidth="1"/>
    <col min="7687" max="7687" width="4.28515625" style="5" customWidth="1"/>
    <col min="7688" max="7688" width="27.28515625" style="5" bestFit="1" customWidth="1"/>
    <col min="7689" max="7695" width="13.7109375" style="5" customWidth="1"/>
    <col min="7696" max="7696" width="20.42578125" style="5" bestFit="1" customWidth="1"/>
    <col min="7697" max="7939" width="11.42578125" style="5"/>
    <col min="7940" max="7940" width="6.28515625" style="5" customWidth="1"/>
    <col min="7941" max="7941" width="35.5703125" style="5" customWidth="1"/>
    <col min="7942" max="7942" width="11.42578125" style="5" customWidth="1"/>
    <col min="7943" max="7943" width="4.28515625" style="5" customWidth="1"/>
    <col min="7944" max="7944" width="27.28515625" style="5" bestFit="1" customWidth="1"/>
    <col min="7945" max="7951" width="13.7109375" style="5" customWidth="1"/>
    <col min="7952" max="7952" width="20.42578125" style="5" bestFit="1" customWidth="1"/>
    <col min="7953" max="8195" width="11.42578125" style="5"/>
    <col min="8196" max="8196" width="6.28515625" style="5" customWidth="1"/>
    <col min="8197" max="8197" width="35.5703125" style="5" customWidth="1"/>
    <col min="8198" max="8198" width="11.42578125" style="5" customWidth="1"/>
    <col min="8199" max="8199" width="4.28515625" style="5" customWidth="1"/>
    <col min="8200" max="8200" width="27.28515625" style="5" bestFit="1" customWidth="1"/>
    <col min="8201" max="8207" width="13.7109375" style="5" customWidth="1"/>
    <col min="8208" max="8208" width="20.42578125" style="5" bestFit="1" customWidth="1"/>
    <col min="8209" max="8451" width="11.42578125" style="5"/>
    <col min="8452" max="8452" width="6.28515625" style="5" customWidth="1"/>
    <col min="8453" max="8453" width="35.5703125" style="5" customWidth="1"/>
    <col min="8454" max="8454" width="11.42578125" style="5" customWidth="1"/>
    <col min="8455" max="8455" width="4.28515625" style="5" customWidth="1"/>
    <col min="8456" max="8456" width="27.28515625" style="5" bestFit="1" customWidth="1"/>
    <col min="8457" max="8463" width="13.7109375" style="5" customWidth="1"/>
    <col min="8464" max="8464" width="20.42578125" style="5" bestFit="1" customWidth="1"/>
    <col min="8465" max="8707" width="11.42578125" style="5"/>
    <col min="8708" max="8708" width="6.28515625" style="5" customWidth="1"/>
    <col min="8709" max="8709" width="35.5703125" style="5" customWidth="1"/>
    <col min="8710" max="8710" width="11.42578125" style="5" customWidth="1"/>
    <col min="8711" max="8711" width="4.28515625" style="5" customWidth="1"/>
    <col min="8712" max="8712" width="27.28515625" style="5" bestFit="1" customWidth="1"/>
    <col min="8713" max="8719" width="13.7109375" style="5" customWidth="1"/>
    <col min="8720" max="8720" width="20.42578125" style="5" bestFit="1" customWidth="1"/>
    <col min="8721" max="8963" width="11.42578125" style="5"/>
    <col min="8964" max="8964" width="6.28515625" style="5" customWidth="1"/>
    <col min="8965" max="8965" width="35.5703125" style="5" customWidth="1"/>
    <col min="8966" max="8966" width="11.42578125" style="5" customWidth="1"/>
    <col min="8967" max="8967" width="4.28515625" style="5" customWidth="1"/>
    <col min="8968" max="8968" width="27.28515625" style="5" bestFit="1" customWidth="1"/>
    <col min="8969" max="8975" width="13.7109375" style="5" customWidth="1"/>
    <col min="8976" max="8976" width="20.42578125" style="5" bestFit="1" customWidth="1"/>
    <col min="8977" max="9219" width="11.42578125" style="5"/>
    <col min="9220" max="9220" width="6.28515625" style="5" customWidth="1"/>
    <col min="9221" max="9221" width="35.5703125" style="5" customWidth="1"/>
    <col min="9222" max="9222" width="11.42578125" style="5" customWidth="1"/>
    <col min="9223" max="9223" width="4.28515625" style="5" customWidth="1"/>
    <col min="9224" max="9224" width="27.28515625" style="5" bestFit="1" customWidth="1"/>
    <col min="9225" max="9231" width="13.7109375" style="5" customWidth="1"/>
    <col min="9232" max="9232" width="20.42578125" style="5" bestFit="1" customWidth="1"/>
    <col min="9233" max="9475" width="11.42578125" style="5"/>
    <col min="9476" max="9476" width="6.28515625" style="5" customWidth="1"/>
    <col min="9477" max="9477" width="35.5703125" style="5" customWidth="1"/>
    <col min="9478" max="9478" width="11.42578125" style="5" customWidth="1"/>
    <col min="9479" max="9479" width="4.28515625" style="5" customWidth="1"/>
    <col min="9480" max="9480" width="27.28515625" style="5" bestFit="1" customWidth="1"/>
    <col min="9481" max="9487" width="13.7109375" style="5" customWidth="1"/>
    <col min="9488" max="9488" width="20.42578125" style="5" bestFit="1" customWidth="1"/>
    <col min="9489" max="9731" width="11.42578125" style="5"/>
    <col min="9732" max="9732" width="6.28515625" style="5" customWidth="1"/>
    <col min="9733" max="9733" width="35.5703125" style="5" customWidth="1"/>
    <col min="9734" max="9734" width="11.42578125" style="5" customWidth="1"/>
    <col min="9735" max="9735" width="4.28515625" style="5" customWidth="1"/>
    <col min="9736" max="9736" width="27.28515625" style="5" bestFit="1" customWidth="1"/>
    <col min="9737" max="9743" width="13.7109375" style="5" customWidth="1"/>
    <col min="9744" max="9744" width="20.42578125" style="5" bestFit="1" customWidth="1"/>
    <col min="9745" max="9987" width="11.42578125" style="5"/>
    <col min="9988" max="9988" width="6.28515625" style="5" customWidth="1"/>
    <col min="9989" max="9989" width="35.5703125" style="5" customWidth="1"/>
    <col min="9990" max="9990" width="11.42578125" style="5" customWidth="1"/>
    <col min="9991" max="9991" width="4.28515625" style="5" customWidth="1"/>
    <col min="9992" max="9992" width="27.28515625" style="5" bestFit="1" customWidth="1"/>
    <col min="9993" max="9999" width="13.7109375" style="5" customWidth="1"/>
    <col min="10000" max="10000" width="20.42578125" style="5" bestFit="1" customWidth="1"/>
    <col min="10001" max="10243" width="11.42578125" style="5"/>
    <col min="10244" max="10244" width="6.28515625" style="5" customWidth="1"/>
    <col min="10245" max="10245" width="35.5703125" style="5" customWidth="1"/>
    <col min="10246" max="10246" width="11.42578125" style="5" customWidth="1"/>
    <col min="10247" max="10247" width="4.28515625" style="5" customWidth="1"/>
    <col min="10248" max="10248" width="27.28515625" style="5" bestFit="1" customWidth="1"/>
    <col min="10249" max="10255" width="13.7109375" style="5" customWidth="1"/>
    <col min="10256" max="10256" width="20.42578125" style="5" bestFit="1" customWidth="1"/>
    <col min="10257" max="10499" width="11.42578125" style="5"/>
    <col min="10500" max="10500" width="6.28515625" style="5" customWidth="1"/>
    <col min="10501" max="10501" width="35.5703125" style="5" customWidth="1"/>
    <col min="10502" max="10502" width="11.42578125" style="5" customWidth="1"/>
    <col min="10503" max="10503" width="4.28515625" style="5" customWidth="1"/>
    <col min="10504" max="10504" width="27.28515625" style="5" bestFit="1" customWidth="1"/>
    <col min="10505" max="10511" width="13.7109375" style="5" customWidth="1"/>
    <col min="10512" max="10512" width="20.42578125" style="5" bestFit="1" customWidth="1"/>
    <col min="10513" max="10755" width="11.42578125" style="5"/>
    <col min="10756" max="10756" width="6.28515625" style="5" customWidth="1"/>
    <col min="10757" max="10757" width="35.5703125" style="5" customWidth="1"/>
    <col min="10758" max="10758" width="11.42578125" style="5" customWidth="1"/>
    <col min="10759" max="10759" width="4.28515625" style="5" customWidth="1"/>
    <col min="10760" max="10760" width="27.28515625" style="5" bestFit="1" customWidth="1"/>
    <col min="10761" max="10767" width="13.7109375" style="5" customWidth="1"/>
    <col min="10768" max="10768" width="20.42578125" style="5" bestFit="1" customWidth="1"/>
    <col min="10769" max="11011" width="11.42578125" style="5"/>
    <col min="11012" max="11012" width="6.28515625" style="5" customWidth="1"/>
    <col min="11013" max="11013" width="35.5703125" style="5" customWidth="1"/>
    <col min="11014" max="11014" width="11.42578125" style="5" customWidth="1"/>
    <col min="11015" max="11015" width="4.28515625" style="5" customWidth="1"/>
    <col min="11016" max="11016" width="27.28515625" style="5" bestFit="1" customWidth="1"/>
    <col min="11017" max="11023" width="13.7109375" style="5" customWidth="1"/>
    <col min="11024" max="11024" width="20.42578125" style="5" bestFit="1" customWidth="1"/>
    <col min="11025" max="11267" width="11.42578125" style="5"/>
    <col min="11268" max="11268" width="6.28515625" style="5" customWidth="1"/>
    <col min="11269" max="11269" width="35.5703125" style="5" customWidth="1"/>
    <col min="11270" max="11270" width="11.42578125" style="5" customWidth="1"/>
    <col min="11271" max="11271" width="4.28515625" style="5" customWidth="1"/>
    <col min="11272" max="11272" width="27.28515625" style="5" bestFit="1" customWidth="1"/>
    <col min="11273" max="11279" width="13.7109375" style="5" customWidth="1"/>
    <col min="11280" max="11280" width="20.42578125" style="5" bestFit="1" customWidth="1"/>
    <col min="11281" max="11523" width="11.42578125" style="5"/>
    <col min="11524" max="11524" width="6.28515625" style="5" customWidth="1"/>
    <col min="11525" max="11525" width="35.5703125" style="5" customWidth="1"/>
    <col min="11526" max="11526" width="11.42578125" style="5" customWidth="1"/>
    <col min="11527" max="11527" width="4.28515625" style="5" customWidth="1"/>
    <col min="11528" max="11528" width="27.28515625" style="5" bestFit="1" customWidth="1"/>
    <col min="11529" max="11535" width="13.7109375" style="5" customWidth="1"/>
    <col min="11536" max="11536" width="20.42578125" style="5" bestFit="1" customWidth="1"/>
    <col min="11537" max="11779" width="11.42578125" style="5"/>
    <col min="11780" max="11780" width="6.28515625" style="5" customWidth="1"/>
    <col min="11781" max="11781" width="35.5703125" style="5" customWidth="1"/>
    <col min="11782" max="11782" width="11.42578125" style="5" customWidth="1"/>
    <col min="11783" max="11783" width="4.28515625" style="5" customWidth="1"/>
    <col min="11784" max="11784" width="27.28515625" style="5" bestFit="1" customWidth="1"/>
    <col min="11785" max="11791" width="13.7109375" style="5" customWidth="1"/>
    <col min="11792" max="11792" width="20.42578125" style="5" bestFit="1" customWidth="1"/>
    <col min="11793" max="12035" width="11.42578125" style="5"/>
    <col min="12036" max="12036" width="6.28515625" style="5" customWidth="1"/>
    <col min="12037" max="12037" width="35.5703125" style="5" customWidth="1"/>
    <col min="12038" max="12038" width="11.42578125" style="5" customWidth="1"/>
    <col min="12039" max="12039" width="4.28515625" style="5" customWidth="1"/>
    <col min="12040" max="12040" width="27.28515625" style="5" bestFit="1" customWidth="1"/>
    <col min="12041" max="12047" width="13.7109375" style="5" customWidth="1"/>
    <col min="12048" max="12048" width="20.42578125" style="5" bestFit="1" customWidth="1"/>
    <col min="12049" max="12291" width="11.42578125" style="5"/>
    <col min="12292" max="12292" width="6.28515625" style="5" customWidth="1"/>
    <col min="12293" max="12293" width="35.5703125" style="5" customWidth="1"/>
    <col min="12294" max="12294" width="11.42578125" style="5" customWidth="1"/>
    <col min="12295" max="12295" width="4.28515625" style="5" customWidth="1"/>
    <col min="12296" max="12296" width="27.28515625" style="5" bestFit="1" customWidth="1"/>
    <col min="12297" max="12303" width="13.7109375" style="5" customWidth="1"/>
    <col min="12304" max="12304" width="20.42578125" style="5" bestFit="1" customWidth="1"/>
    <col min="12305" max="12547" width="11.42578125" style="5"/>
    <col min="12548" max="12548" width="6.28515625" style="5" customWidth="1"/>
    <col min="12549" max="12549" width="35.5703125" style="5" customWidth="1"/>
    <col min="12550" max="12550" width="11.42578125" style="5" customWidth="1"/>
    <col min="12551" max="12551" width="4.28515625" style="5" customWidth="1"/>
    <col min="12552" max="12552" width="27.28515625" style="5" bestFit="1" customWidth="1"/>
    <col min="12553" max="12559" width="13.7109375" style="5" customWidth="1"/>
    <col min="12560" max="12560" width="20.42578125" style="5" bestFit="1" customWidth="1"/>
    <col min="12561" max="12803" width="11.42578125" style="5"/>
    <col min="12804" max="12804" width="6.28515625" style="5" customWidth="1"/>
    <col min="12805" max="12805" width="35.5703125" style="5" customWidth="1"/>
    <col min="12806" max="12806" width="11.42578125" style="5" customWidth="1"/>
    <col min="12807" max="12807" width="4.28515625" style="5" customWidth="1"/>
    <col min="12808" max="12808" width="27.28515625" style="5" bestFit="1" customWidth="1"/>
    <col min="12809" max="12815" width="13.7109375" style="5" customWidth="1"/>
    <col min="12816" max="12816" width="20.42578125" style="5" bestFit="1" customWidth="1"/>
    <col min="12817" max="13059" width="11.42578125" style="5"/>
    <col min="13060" max="13060" width="6.28515625" style="5" customWidth="1"/>
    <col min="13061" max="13061" width="35.5703125" style="5" customWidth="1"/>
    <col min="13062" max="13062" width="11.42578125" style="5" customWidth="1"/>
    <col min="13063" max="13063" width="4.28515625" style="5" customWidth="1"/>
    <col min="13064" max="13064" width="27.28515625" style="5" bestFit="1" customWidth="1"/>
    <col min="13065" max="13071" width="13.7109375" style="5" customWidth="1"/>
    <col min="13072" max="13072" width="20.42578125" style="5" bestFit="1" customWidth="1"/>
    <col min="13073" max="13315" width="11.42578125" style="5"/>
    <col min="13316" max="13316" width="6.28515625" style="5" customWidth="1"/>
    <col min="13317" max="13317" width="35.5703125" style="5" customWidth="1"/>
    <col min="13318" max="13318" width="11.42578125" style="5" customWidth="1"/>
    <col min="13319" max="13319" width="4.28515625" style="5" customWidth="1"/>
    <col min="13320" max="13320" width="27.28515625" style="5" bestFit="1" customWidth="1"/>
    <col min="13321" max="13327" width="13.7109375" style="5" customWidth="1"/>
    <col min="13328" max="13328" width="20.42578125" style="5" bestFit="1" customWidth="1"/>
    <col min="13329" max="13571" width="11.42578125" style="5"/>
    <col min="13572" max="13572" width="6.28515625" style="5" customWidth="1"/>
    <col min="13573" max="13573" width="35.5703125" style="5" customWidth="1"/>
    <col min="13574" max="13574" width="11.42578125" style="5" customWidth="1"/>
    <col min="13575" max="13575" width="4.28515625" style="5" customWidth="1"/>
    <col min="13576" max="13576" width="27.28515625" style="5" bestFit="1" customWidth="1"/>
    <col min="13577" max="13583" width="13.7109375" style="5" customWidth="1"/>
    <col min="13584" max="13584" width="20.42578125" style="5" bestFit="1" customWidth="1"/>
    <col min="13585" max="13827" width="11.42578125" style="5"/>
    <col min="13828" max="13828" width="6.28515625" style="5" customWidth="1"/>
    <col min="13829" max="13829" width="35.5703125" style="5" customWidth="1"/>
    <col min="13830" max="13830" width="11.42578125" style="5" customWidth="1"/>
    <col min="13831" max="13831" width="4.28515625" style="5" customWidth="1"/>
    <col min="13832" max="13832" width="27.28515625" style="5" bestFit="1" customWidth="1"/>
    <col min="13833" max="13839" width="13.7109375" style="5" customWidth="1"/>
    <col min="13840" max="13840" width="20.42578125" style="5" bestFit="1" customWidth="1"/>
    <col min="13841" max="14083" width="11.42578125" style="5"/>
    <col min="14084" max="14084" width="6.28515625" style="5" customWidth="1"/>
    <col min="14085" max="14085" width="35.5703125" style="5" customWidth="1"/>
    <col min="14086" max="14086" width="11.42578125" style="5" customWidth="1"/>
    <col min="14087" max="14087" width="4.28515625" style="5" customWidth="1"/>
    <col min="14088" max="14088" width="27.28515625" style="5" bestFit="1" customWidth="1"/>
    <col min="14089" max="14095" width="13.7109375" style="5" customWidth="1"/>
    <col min="14096" max="14096" width="20.42578125" style="5" bestFit="1" customWidth="1"/>
    <col min="14097" max="14339" width="11.42578125" style="5"/>
    <col min="14340" max="14340" width="6.28515625" style="5" customWidth="1"/>
    <col min="14341" max="14341" width="35.5703125" style="5" customWidth="1"/>
    <col min="14342" max="14342" width="11.42578125" style="5" customWidth="1"/>
    <col min="14343" max="14343" width="4.28515625" style="5" customWidth="1"/>
    <col min="14344" max="14344" width="27.28515625" style="5" bestFit="1" customWidth="1"/>
    <col min="14345" max="14351" width="13.7109375" style="5" customWidth="1"/>
    <col min="14352" max="14352" width="20.42578125" style="5" bestFit="1" customWidth="1"/>
    <col min="14353" max="14595" width="11.42578125" style="5"/>
    <col min="14596" max="14596" width="6.28515625" style="5" customWidth="1"/>
    <col min="14597" max="14597" width="35.5703125" style="5" customWidth="1"/>
    <col min="14598" max="14598" width="11.42578125" style="5" customWidth="1"/>
    <col min="14599" max="14599" width="4.28515625" style="5" customWidth="1"/>
    <col min="14600" max="14600" width="27.28515625" style="5" bestFit="1" customWidth="1"/>
    <col min="14601" max="14607" width="13.7109375" style="5" customWidth="1"/>
    <col min="14608" max="14608" width="20.42578125" style="5" bestFit="1" customWidth="1"/>
    <col min="14609" max="14851" width="11.42578125" style="5"/>
    <col min="14852" max="14852" width="6.28515625" style="5" customWidth="1"/>
    <col min="14853" max="14853" width="35.5703125" style="5" customWidth="1"/>
    <col min="14854" max="14854" width="11.42578125" style="5" customWidth="1"/>
    <col min="14855" max="14855" width="4.28515625" style="5" customWidth="1"/>
    <col min="14856" max="14856" width="27.28515625" style="5" bestFit="1" customWidth="1"/>
    <col min="14857" max="14863" width="13.7109375" style="5" customWidth="1"/>
    <col min="14864" max="14864" width="20.42578125" style="5" bestFit="1" customWidth="1"/>
    <col min="14865" max="15107" width="11.42578125" style="5"/>
    <col min="15108" max="15108" width="6.28515625" style="5" customWidth="1"/>
    <col min="15109" max="15109" width="35.5703125" style="5" customWidth="1"/>
    <col min="15110" max="15110" width="11.42578125" style="5" customWidth="1"/>
    <col min="15111" max="15111" width="4.28515625" style="5" customWidth="1"/>
    <col min="15112" max="15112" width="27.28515625" style="5" bestFit="1" customWidth="1"/>
    <col min="15113" max="15119" width="13.7109375" style="5" customWidth="1"/>
    <col min="15120" max="15120" width="20.42578125" style="5" bestFit="1" customWidth="1"/>
    <col min="15121" max="15363" width="11.42578125" style="5"/>
    <col min="15364" max="15364" width="6.28515625" style="5" customWidth="1"/>
    <col min="15365" max="15365" width="35.5703125" style="5" customWidth="1"/>
    <col min="15366" max="15366" width="11.42578125" style="5" customWidth="1"/>
    <col min="15367" max="15367" width="4.28515625" style="5" customWidth="1"/>
    <col min="15368" max="15368" width="27.28515625" style="5" bestFit="1" customWidth="1"/>
    <col min="15369" max="15375" width="13.7109375" style="5" customWidth="1"/>
    <col min="15376" max="15376" width="20.42578125" style="5" bestFit="1" customWidth="1"/>
    <col min="15377" max="15619" width="11.42578125" style="5"/>
    <col min="15620" max="15620" width="6.28515625" style="5" customWidth="1"/>
    <col min="15621" max="15621" width="35.5703125" style="5" customWidth="1"/>
    <col min="15622" max="15622" width="11.42578125" style="5" customWidth="1"/>
    <col min="15623" max="15623" width="4.28515625" style="5" customWidth="1"/>
    <col min="15624" max="15624" width="27.28515625" style="5" bestFit="1" customWidth="1"/>
    <col min="15625" max="15631" width="13.7109375" style="5" customWidth="1"/>
    <col min="15632" max="15632" width="20.42578125" style="5" bestFit="1" customWidth="1"/>
    <col min="15633" max="15875" width="11.42578125" style="5"/>
    <col min="15876" max="15876" width="6.28515625" style="5" customWidth="1"/>
    <col min="15877" max="15877" width="35.5703125" style="5" customWidth="1"/>
    <col min="15878" max="15878" width="11.42578125" style="5" customWidth="1"/>
    <col min="15879" max="15879" width="4.28515625" style="5" customWidth="1"/>
    <col min="15880" max="15880" width="27.28515625" style="5" bestFit="1" customWidth="1"/>
    <col min="15881" max="15887" width="13.7109375" style="5" customWidth="1"/>
    <col min="15888" max="15888" width="20.42578125" style="5" bestFit="1" customWidth="1"/>
    <col min="15889" max="16131" width="11.42578125" style="5"/>
    <col min="16132" max="16132" width="6.28515625" style="5" customWidth="1"/>
    <col min="16133" max="16133" width="35.5703125" style="5" customWidth="1"/>
    <col min="16134" max="16134" width="11.42578125" style="5" customWidth="1"/>
    <col min="16135" max="16135" width="4.28515625" style="5" customWidth="1"/>
    <col min="16136" max="16136" width="27.28515625" style="5" bestFit="1" customWidth="1"/>
    <col min="16137" max="16143" width="13.7109375" style="5" customWidth="1"/>
    <col min="16144" max="16144" width="20.42578125" style="5" bestFit="1" customWidth="1"/>
    <col min="16145" max="16384" width="11.42578125" style="5"/>
  </cols>
  <sheetData>
    <row r="1" spans="1:21" s="33" customFormat="1" ht="19.5" customHeight="1" x14ac:dyDescent="0.25">
      <c r="A1" s="1" t="s">
        <v>50</v>
      </c>
      <c r="B1" s="3"/>
      <c r="C1" s="3"/>
      <c r="D1" s="3"/>
      <c r="E1" s="3"/>
      <c r="F1" s="3"/>
      <c r="G1" s="3"/>
      <c r="H1" s="11" t="str">
        <f>Preisblatt!E1</f>
        <v>Los 10</v>
      </c>
    </row>
    <row r="2" spans="1:21" ht="19.5" customHeight="1" x14ac:dyDescent="0.2">
      <c r="H2" s="9" t="str">
        <f>(Preisblatt!E2)</f>
        <v>Linie/Vertrag 522</v>
      </c>
    </row>
    <row r="3" spans="1:21" ht="19.5" customHeight="1" x14ac:dyDescent="0.2">
      <c r="A3" s="55" t="s">
        <v>18</v>
      </c>
      <c r="B3" s="25"/>
      <c r="C3" s="25"/>
      <c r="D3" s="25"/>
      <c r="E3" s="97">
        <f>Preisblatt!B6</f>
        <v>0</v>
      </c>
      <c r="F3" s="41"/>
      <c r="G3" s="41"/>
      <c r="H3" s="9" t="str">
        <f>(Preisblatt!E3)</f>
        <v>ab 01.10.2026</v>
      </c>
      <c r="J3" s="25"/>
      <c r="K3" s="41"/>
      <c r="L3" s="41"/>
      <c r="M3" s="25"/>
      <c r="N3" s="25"/>
      <c r="P3" s="25"/>
      <c r="Q3" s="25"/>
    </row>
    <row r="4" spans="1:21" s="2" customFormat="1" ht="19.5" customHeight="1" x14ac:dyDescent="0.2">
      <c r="A4" s="25"/>
      <c r="B4" s="25"/>
      <c r="C4" s="25"/>
      <c r="D4" s="25"/>
      <c r="E4" s="25"/>
      <c r="F4" s="25"/>
      <c r="G4" s="25"/>
      <c r="H4" s="25"/>
      <c r="I4" s="34"/>
      <c r="J4" s="34"/>
      <c r="K4" s="25"/>
      <c r="L4" s="25"/>
      <c r="M4" s="25"/>
      <c r="N4" s="25"/>
      <c r="O4" s="25"/>
      <c r="P4" s="25"/>
      <c r="Q4" s="25"/>
      <c r="R4" s="5"/>
      <c r="S4" s="5"/>
      <c r="T4" s="5"/>
      <c r="U4" s="5"/>
    </row>
    <row r="5" spans="1:21" ht="19.5" customHeight="1" x14ac:dyDescent="0.2">
      <c r="A5" s="170" t="s">
        <v>19</v>
      </c>
      <c r="B5" s="171"/>
      <c r="C5" s="60"/>
      <c r="D5" s="60"/>
      <c r="E5" s="60"/>
      <c r="F5" s="61"/>
      <c r="G5" s="38"/>
      <c r="H5" s="21"/>
      <c r="I5" s="17"/>
      <c r="J5" s="17"/>
      <c r="K5" s="69"/>
      <c r="L5" s="25"/>
      <c r="M5" s="25"/>
      <c r="N5" s="25"/>
      <c r="O5" s="25"/>
      <c r="P5" s="78"/>
      <c r="Q5" s="17"/>
    </row>
    <row r="6" spans="1:21" ht="19.5" customHeight="1" x14ac:dyDescent="0.2">
      <c r="A6" s="56" t="s">
        <v>52</v>
      </c>
      <c r="B6" s="57"/>
      <c r="C6" s="106"/>
      <c r="D6" s="106"/>
      <c r="E6" s="106"/>
      <c r="F6" s="108">
        <f>Preisblatt!C9</f>
        <v>33.799999999999997</v>
      </c>
      <c r="G6" s="38"/>
      <c r="H6" s="21"/>
      <c r="I6" s="17"/>
      <c r="J6" s="17"/>
      <c r="K6" s="69"/>
      <c r="L6" s="102"/>
      <c r="M6" s="102"/>
      <c r="N6" s="102"/>
      <c r="O6" s="102"/>
      <c r="P6" s="78"/>
      <c r="Q6" s="17"/>
    </row>
    <row r="7" spans="1:21" ht="19.5" customHeight="1" x14ac:dyDescent="0.2">
      <c r="A7" s="62" t="s">
        <v>22</v>
      </c>
      <c r="B7" s="63"/>
      <c r="C7" s="63"/>
      <c r="D7" s="63"/>
      <c r="E7" s="58"/>
      <c r="F7" s="120">
        <f>Preisblatt!C29</f>
        <v>0</v>
      </c>
      <c r="G7" s="38"/>
      <c r="H7" s="21"/>
      <c r="I7" s="17"/>
      <c r="J7" s="17"/>
      <c r="K7" s="69"/>
      <c r="L7" s="25"/>
      <c r="M7" s="25"/>
      <c r="N7" s="25"/>
      <c r="O7" s="25"/>
      <c r="P7" s="78"/>
      <c r="Q7" s="17"/>
    </row>
    <row r="8" spans="1:21" ht="19.5" customHeight="1" x14ac:dyDescent="0.2">
      <c r="A8" s="64" t="s">
        <v>23</v>
      </c>
      <c r="B8" s="65"/>
      <c r="C8" s="65"/>
      <c r="D8" s="65"/>
      <c r="E8" s="66"/>
      <c r="F8" s="109" t="str">
        <f>Preisblatt!C10</f>
        <v>keine</v>
      </c>
      <c r="G8" s="38"/>
      <c r="H8" s="21"/>
      <c r="I8" s="17"/>
      <c r="J8" s="17"/>
      <c r="K8" s="69"/>
      <c r="L8" s="25"/>
      <c r="M8" s="25"/>
      <c r="N8" s="25"/>
      <c r="O8" s="25"/>
      <c r="P8" s="78"/>
      <c r="Q8" s="17"/>
    </row>
    <row r="9" spans="1:21" ht="19.5" customHeight="1" x14ac:dyDescent="0.2">
      <c r="A9" s="67" t="s">
        <v>24</v>
      </c>
      <c r="B9" s="65"/>
      <c r="C9" s="65"/>
      <c r="D9" s="65"/>
      <c r="E9" s="66"/>
      <c r="F9" s="110">
        <f>Preisblatt!C22</f>
        <v>0</v>
      </c>
      <c r="G9" s="38"/>
      <c r="H9" s="21"/>
      <c r="I9" s="17"/>
      <c r="J9" s="17"/>
      <c r="K9" s="69"/>
      <c r="L9" s="25"/>
      <c r="M9" s="25"/>
      <c r="N9" s="25"/>
      <c r="O9" s="25"/>
      <c r="P9" s="78"/>
      <c r="Q9" s="17"/>
    </row>
    <row r="10" spans="1:21" ht="19.5" customHeight="1" x14ac:dyDescent="0.2">
      <c r="A10" s="67" t="s">
        <v>25</v>
      </c>
      <c r="B10" s="65"/>
      <c r="C10" s="65"/>
      <c r="D10" s="65"/>
      <c r="E10" s="66"/>
      <c r="F10" s="111">
        <f>VLOOKUP(Preisblatt!C9,kmbereich,2)</f>
        <v>0</v>
      </c>
      <c r="G10" s="38"/>
      <c r="H10" s="21"/>
      <c r="I10" s="17"/>
      <c r="J10" s="17"/>
      <c r="K10" s="69"/>
      <c r="L10" s="25"/>
      <c r="M10" s="25"/>
      <c r="N10" s="25"/>
      <c r="O10" s="25"/>
      <c r="P10" s="78"/>
      <c r="Q10" s="17"/>
    </row>
    <row r="11" spans="1:21" ht="19.5" customHeight="1" x14ac:dyDescent="0.2">
      <c r="A11" s="68" t="s">
        <v>38</v>
      </c>
      <c r="B11" s="63"/>
      <c r="C11" s="63"/>
      <c r="D11" s="63"/>
      <c r="E11" s="58"/>
      <c r="F11" s="112">
        <f>IF(F8="keine",0,IF(F8="allg.",Preisblatt!C25,IF(F8="spez.",Preisblatt!C26)))</f>
        <v>0</v>
      </c>
      <c r="G11" s="38"/>
      <c r="H11" s="21"/>
      <c r="I11" s="17"/>
      <c r="J11" s="17"/>
      <c r="K11" s="69"/>
      <c r="L11" s="25"/>
      <c r="M11" s="25"/>
      <c r="N11" s="25"/>
      <c r="O11" s="25"/>
      <c r="P11" s="78"/>
      <c r="Q11" s="17"/>
    </row>
    <row r="12" spans="1:21" ht="19.5" customHeight="1" x14ac:dyDescent="0.2">
      <c r="A12" s="69"/>
      <c r="B12" s="25"/>
      <c r="C12" s="25"/>
      <c r="D12" s="25"/>
      <c r="E12" s="25"/>
      <c r="F12" s="78"/>
      <c r="G12" s="38"/>
      <c r="H12" s="21"/>
      <c r="I12" s="17"/>
      <c r="J12" s="17"/>
      <c r="K12" s="69"/>
      <c r="L12" s="25"/>
      <c r="M12" s="25"/>
      <c r="N12" s="25"/>
      <c r="O12" s="25"/>
      <c r="P12" s="78"/>
      <c r="Q12" s="17"/>
    </row>
    <row r="13" spans="1:21" ht="19.5" customHeight="1" x14ac:dyDescent="0.2">
      <c r="A13" s="100" t="s">
        <v>20</v>
      </c>
      <c r="B13" s="63"/>
      <c r="C13" s="63"/>
      <c r="D13" s="63"/>
      <c r="E13" s="116"/>
      <c r="F13" s="28"/>
      <c r="J13" s="25"/>
      <c r="K13" s="17"/>
      <c r="L13" s="17"/>
      <c r="M13" s="17"/>
      <c r="N13" s="17"/>
      <c r="O13" s="17"/>
      <c r="P13" s="17"/>
      <c r="Q13" s="17"/>
    </row>
    <row r="14" spans="1:21" ht="19.5" customHeight="1" x14ac:dyDescent="0.2">
      <c r="A14" s="70" t="s">
        <v>49</v>
      </c>
      <c r="B14" s="17"/>
      <c r="C14" s="17"/>
      <c r="D14" s="17"/>
      <c r="F14" s="80">
        <f>Preisblatt!C9*F10</f>
        <v>0</v>
      </c>
      <c r="J14" s="71"/>
      <c r="K14" s="17"/>
      <c r="L14" s="17"/>
      <c r="M14" s="17"/>
      <c r="N14" s="17"/>
      <c r="O14" s="17"/>
      <c r="P14" s="17"/>
      <c r="Q14" s="17"/>
    </row>
    <row r="15" spans="1:21" ht="19.5" customHeight="1" x14ac:dyDescent="0.2">
      <c r="A15" s="72" t="s">
        <v>21</v>
      </c>
      <c r="B15" s="17"/>
      <c r="C15" s="17"/>
      <c r="D15" s="17"/>
      <c r="F15" s="30">
        <f>IF(F9="ja",IF(Preisblatt!D10&gt;50,0.19,0.07),0)</f>
        <v>0</v>
      </c>
      <c r="J15" s="43"/>
      <c r="K15" s="17"/>
      <c r="L15" s="17"/>
      <c r="M15" s="17"/>
      <c r="N15" s="17"/>
      <c r="O15" s="17"/>
      <c r="P15" s="17"/>
      <c r="Q15" s="17"/>
    </row>
    <row r="16" spans="1:21" ht="19.5" customHeight="1" x14ac:dyDescent="0.2">
      <c r="A16" s="72" t="s">
        <v>57</v>
      </c>
      <c r="B16" s="17"/>
      <c r="C16" s="17"/>
      <c r="D16" s="17"/>
      <c r="F16" s="79">
        <f>F14*F15</f>
        <v>0</v>
      </c>
      <c r="J16" s="71"/>
      <c r="K16" s="17"/>
      <c r="L16" s="17"/>
      <c r="M16" s="17"/>
      <c r="N16" s="17"/>
      <c r="O16" s="59"/>
      <c r="P16" s="17"/>
      <c r="Q16" s="17"/>
    </row>
    <row r="17" spans="1:22" ht="19.5" customHeight="1" x14ac:dyDescent="0.2">
      <c r="A17" s="73" t="s">
        <v>26</v>
      </c>
      <c r="B17" s="63"/>
      <c r="C17" s="63"/>
      <c r="D17" s="63"/>
      <c r="E17" s="116"/>
      <c r="F17" s="74">
        <f>F14+F16</f>
        <v>0</v>
      </c>
      <c r="J17" s="71"/>
      <c r="K17" s="17"/>
      <c r="L17" s="17"/>
      <c r="M17" s="17"/>
      <c r="N17" s="17"/>
      <c r="O17" s="59"/>
      <c r="P17" s="17"/>
      <c r="Q17" s="17"/>
    </row>
    <row r="18" spans="1:22" ht="19.5" customHeight="1" x14ac:dyDescent="0.2">
      <c r="A18" s="96"/>
      <c r="B18" s="102"/>
      <c r="C18" s="102"/>
      <c r="D18" s="102"/>
      <c r="F18" s="75"/>
      <c r="G18" s="97"/>
      <c r="H18" s="34"/>
      <c r="I18" s="98"/>
      <c r="J18" s="71"/>
      <c r="K18" s="17"/>
      <c r="L18" s="17"/>
      <c r="M18" s="17"/>
      <c r="N18" s="17"/>
      <c r="O18" s="59"/>
      <c r="P18" s="17"/>
      <c r="Q18" s="17"/>
    </row>
    <row r="19" spans="1:22" ht="19.5" customHeight="1" x14ac:dyDescent="0.2">
      <c r="A19" s="100" t="s">
        <v>39</v>
      </c>
      <c r="B19" s="29"/>
      <c r="C19" s="29"/>
      <c r="D19" s="63"/>
      <c r="E19" s="116"/>
      <c r="F19" s="117"/>
      <c r="G19" s="97"/>
      <c r="H19" s="34"/>
      <c r="I19" s="98"/>
      <c r="J19" s="71"/>
      <c r="K19" s="17"/>
      <c r="L19" s="17"/>
      <c r="M19" s="17"/>
      <c r="N19" s="17"/>
      <c r="O19" s="59"/>
      <c r="P19" s="17"/>
      <c r="Q19" s="17"/>
    </row>
    <row r="20" spans="1:22" ht="19.5" customHeight="1" x14ac:dyDescent="0.2">
      <c r="A20" s="164" t="s">
        <v>55</v>
      </c>
      <c r="B20" s="165"/>
      <c r="C20" s="165"/>
      <c r="D20" s="22"/>
      <c r="E20" s="22"/>
      <c r="F20" s="79">
        <f>F7/60*F11</f>
        <v>0</v>
      </c>
      <c r="G20" s="97"/>
      <c r="H20" s="34"/>
      <c r="I20" s="98"/>
      <c r="J20" s="71"/>
      <c r="K20" s="17"/>
      <c r="L20" s="17"/>
      <c r="M20" s="17"/>
      <c r="N20" s="17"/>
      <c r="O20" s="59"/>
      <c r="P20" s="17"/>
      <c r="Q20" s="17"/>
    </row>
    <row r="21" spans="1:22" ht="19.5" customHeight="1" x14ac:dyDescent="0.2">
      <c r="A21" s="166" t="s">
        <v>21</v>
      </c>
      <c r="B21" s="167"/>
      <c r="C21" s="167"/>
      <c r="D21" s="22"/>
      <c r="E21" s="22"/>
      <c r="F21" s="30">
        <f>IF(F9="ja",IF(Preisblatt!D10&gt;50,0.19,0.07),0)</f>
        <v>0</v>
      </c>
      <c r="G21" s="97"/>
      <c r="H21" s="34"/>
      <c r="I21" s="98"/>
      <c r="J21" s="71"/>
      <c r="K21" s="17"/>
      <c r="L21" s="17"/>
      <c r="M21" s="17"/>
      <c r="N21" s="17"/>
      <c r="O21" s="59"/>
      <c r="P21" s="17"/>
      <c r="Q21" s="17"/>
    </row>
    <row r="22" spans="1:22" ht="19.5" customHeight="1" x14ac:dyDescent="0.2">
      <c r="A22" s="168" t="s">
        <v>57</v>
      </c>
      <c r="B22" s="169"/>
      <c r="C22" s="169"/>
      <c r="D22" s="22"/>
      <c r="E22" s="22"/>
      <c r="F22" s="81">
        <f>F20*F21</f>
        <v>0</v>
      </c>
      <c r="G22" s="97"/>
      <c r="H22" s="34"/>
      <c r="I22" s="98"/>
      <c r="J22" s="71"/>
      <c r="K22" s="17"/>
      <c r="L22" s="17"/>
      <c r="M22" s="17"/>
      <c r="N22" s="17"/>
      <c r="O22" s="59"/>
      <c r="P22" s="17"/>
      <c r="Q22" s="17"/>
    </row>
    <row r="23" spans="1:22" ht="19.5" customHeight="1" x14ac:dyDescent="0.2">
      <c r="A23" s="100" t="s">
        <v>27</v>
      </c>
      <c r="B23" s="101"/>
      <c r="C23" s="35"/>
      <c r="D23" s="116"/>
      <c r="E23" s="116"/>
      <c r="F23" s="82">
        <f>ROUND(F20+F22,2)</f>
        <v>0</v>
      </c>
      <c r="G23" s="97"/>
      <c r="H23" s="34"/>
      <c r="I23" s="98"/>
      <c r="J23" s="71"/>
      <c r="K23" s="17"/>
      <c r="L23" s="17"/>
      <c r="M23" s="17"/>
      <c r="N23" s="17"/>
      <c r="O23" s="59"/>
      <c r="P23" s="17"/>
      <c r="Q23" s="17"/>
    </row>
    <row r="24" spans="1:22" ht="19.5" customHeight="1" x14ac:dyDescent="0.2">
      <c r="A24" s="96"/>
      <c r="B24" s="102"/>
      <c r="C24" s="102"/>
      <c r="D24" s="102"/>
      <c r="F24" s="75"/>
      <c r="G24" s="97"/>
      <c r="H24" s="34"/>
      <c r="I24" s="98"/>
      <c r="J24" s="71"/>
      <c r="K24" s="17"/>
      <c r="L24" s="17"/>
      <c r="M24" s="17"/>
      <c r="N24" s="17"/>
      <c r="O24" s="59"/>
      <c r="P24" s="17"/>
      <c r="Q24" s="17"/>
    </row>
    <row r="25" spans="1:22" ht="19.5" customHeight="1" x14ac:dyDescent="0.2">
      <c r="A25" s="100" t="s">
        <v>56</v>
      </c>
      <c r="B25" s="101"/>
      <c r="C25" s="101"/>
      <c r="D25" s="101"/>
      <c r="E25" s="116"/>
      <c r="F25" s="74">
        <f>F17+F23</f>
        <v>0</v>
      </c>
      <c r="G25" s="97"/>
      <c r="J25" s="44"/>
      <c r="K25" s="17"/>
      <c r="L25" s="17"/>
      <c r="M25" s="17"/>
      <c r="N25" s="17"/>
      <c r="O25" s="76"/>
      <c r="P25" s="17"/>
      <c r="Q25" s="17"/>
      <c r="V25" s="22"/>
    </row>
    <row r="26" spans="1:22" ht="19.5" customHeight="1" x14ac:dyDescent="0.2">
      <c r="A26" s="97"/>
      <c r="B26" s="97"/>
      <c r="C26" s="97"/>
      <c r="D26" s="97"/>
      <c r="E26" s="97"/>
      <c r="F26" s="97"/>
      <c r="G26" s="97"/>
      <c r="H26" s="44"/>
      <c r="I26" s="44"/>
      <c r="J26" s="44"/>
      <c r="K26" s="17"/>
      <c r="L26" s="17"/>
      <c r="M26" s="17"/>
      <c r="N26" s="17"/>
      <c r="O26" s="76"/>
      <c r="P26" s="17"/>
      <c r="Q26" s="17"/>
      <c r="V26" s="22"/>
    </row>
    <row r="27" spans="1:22" ht="19.5" customHeight="1" x14ac:dyDescent="0.25">
      <c r="A27" s="1" t="s">
        <v>51</v>
      </c>
      <c r="B27" s="17"/>
      <c r="C27" s="17"/>
      <c r="D27" s="17"/>
      <c r="E27" s="17"/>
      <c r="F27" s="17"/>
      <c r="G27" s="17"/>
      <c r="H27" s="17"/>
      <c r="I27" s="17"/>
      <c r="J27" s="17"/>
      <c r="K27" s="17"/>
      <c r="L27" s="17"/>
      <c r="M27" s="17"/>
      <c r="N27" s="17"/>
      <c r="O27" s="17"/>
      <c r="P27" s="17"/>
      <c r="Q27" s="17"/>
    </row>
    <row r="28" spans="1:22" ht="19.5" customHeight="1" x14ac:dyDescent="0.2">
      <c r="A28" s="17"/>
      <c r="B28" s="21"/>
      <c r="C28" s="17"/>
      <c r="D28" s="55"/>
      <c r="E28" s="55"/>
      <c r="F28" s="55"/>
      <c r="G28" s="77"/>
      <c r="H28" s="17"/>
      <c r="I28" s="17"/>
      <c r="J28" s="17"/>
      <c r="K28" s="17"/>
      <c r="L28" s="17"/>
      <c r="M28" s="17"/>
      <c r="N28" s="17"/>
      <c r="O28" s="17"/>
      <c r="P28" s="17"/>
      <c r="Q28" s="17"/>
    </row>
    <row r="29" spans="1:22" ht="19.5" customHeight="1" x14ac:dyDescent="0.2">
      <c r="A29" s="86" t="s">
        <v>30</v>
      </c>
      <c r="B29" s="63"/>
      <c r="C29" s="63"/>
      <c r="D29" s="63"/>
      <c r="E29" s="58"/>
      <c r="F29" s="84">
        <f>SUM(Preisblatt!C16:C20)</f>
        <v>0</v>
      </c>
      <c r="G29" s="87"/>
      <c r="H29" s="17"/>
      <c r="K29" s="17"/>
      <c r="L29" s="17"/>
      <c r="M29" s="17"/>
      <c r="N29" s="17"/>
      <c r="O29" s="17"/>
      <c r="P29" s="17"/>
      <c r="Q29" s="17"/>
    </row>
    <row r="30" spans="1:22" ht="19.5" customHeight="1" x14ac:dyDescent="0.2">
      <c r="A30" s="113" t="s">
        <v>31</v>
      </c>
      <c r="B30" s="36"/>
      <c r="C30" s="36"/>
      <c r="D30" s="36"/>
      <c r="E30" s="114"/>
      <c r="F30" s="88">
        <f>COUNT(Preisblatt!C16:C20)</f>
        <v>0</v>
      </c>
      <c r="G30" s="40"/>
      <c r="H30" s="17"/>
      <c r="K30" s="17"/>
      <c r="L30" s="17"/>
      <c r="M30" s="17"/>
      <c r="N30" s="17"/>
      <c r="O30" s="17"/>
      <c r="P30" s="17"/>
      <c r="Q30" s="17"/>
    </row>
    <row r="31" spans="1:22" ht="19.5" customHeight="1" x14ac:dyDescent="0.2">
      <c r="A31" s="115" t="s">
        <v>53</v>
      </c>
      <c r="B31" s="17"/>
      <c r="C31" s="17"/>
      <c r="D31" s="17"/>
      <c r="E31" s="17"/>
      <c r="F31" s="84" t="e">
        <f>F29/F30</f>
        <v>#DIV/0!</v>
      </c>
      <c r="G31" s="83"/>
      <c r="H31" s="17"/>
      <c r="K31" s="17"/>
      <c r="L31" s="17"/>
      <c r="M31" s="17"/>
      <c r="N31" s="17"/>
      <c r="O31" s="17"/>
      <c r="P31" s="17"/>
      <c r="Q31" s="17"/>
    </row>
    <row r="32" spans="1:22" ht="19.5" customHeight="1" x14ac:dyDescent="0.2">
      <c r="A32" s="89" t="s">
        <v>29</v>
      </c>
      <c r="B32" s="63"/>
      <c r="C32" s="63"/>
      <c r="D32" s="63"/>
      <c r="E32" s="58"/>
      <c r="F32" s="90">
        <f>Preisblatt!C9</f>
        <v>33.799999999999997</v>
      </c>
      <c r="G32" s="83"/>
      <c r="H32" s="17"/>
      <c r="K32" s="17"/>
      <c r="L32" s="17"/>
      <c r="M32" s="17"/>
      <c r="N32" s="17"/>
      <c r="O32" s="17"/>
      <c r="P32" s="17"/>
      <c r="Q32" s="17"/>
    </row>
    <row r="33" spans="1:15" ht="19.5" customHeight="1" x14ac:dyDescent="0.2">
      <c r="A33" s="121" t="s">
        <v>35</v>
      </c>
      <c r="B33" s="122"/>
      <c r="C33" s="123"/>
      <c r="D33" s="123"/>
      <c r="E33" s="124"/>
      <c r="F33" s="125" t="e">
        <f>(F31*F32)+(F31*F32)*'Berechnung und Wertung '!F15+'Berechnung und Wertung '!F23</f>
        <v>#DIV/0!</v>
      </c>
      <c r="G33" s="83"/>
      <c r="H33" s="32"/>
      <c r="K33" s="22"/>
      <c r="L33" s="22"/>
    </row>
    <row r="34" spans="1:15" ht="19.5" customHeight="1" x14ac:dyDescent="0.2">
      <c r="A34" s="85"/>
      <c r="F34" s="83"/>
      <c r="G34" s="83"/>
      <c r="K34" s="27"/>
      <c r="L34" s="27"/>
      <c r="O34" s="26"/>
    </row>
    <row r="35" spans="1:15" ht="19.5" customHeight="1" x14ac:dyDescent="0.2">
      <c r="A35" s="99" t="s">
        <v>36</v>
      </c>
      <c r="B35" s="116"/>
      <c r="C35" s="116"/>
      <c r="D35" s="116"/>
      <c r="E35" s="116"/>
      <c r="F35" s="84">
        <f>F25*0.7</f>
        <v>0</v>
      </c>
      <c r="G35" s="83"/>
      <c r="K35" s="22"/>
      <c r="L35" s="22"/>
    </row>
    <row r="36" spans="1:15" ht="19.5" customHeight="1" x14ac:dyDescent="0.2">
      <c r="A36" s="99" t="s">
        <v>37</v>
      </c>
      <c r="B36" s="116"/>
      <c r="C36" s="116"/>
      <c r="D36" s="116"/>
      <c r="E36" s="116"/>
      <c r="F36" s="84" t="e">
        <f>F33*0.3</f>
        <v>#DIV/0!</v>
      </c>
      <c r="G36" s="83"/>
      <c r="K36" s="22"/>
      <c r="L36" s="22"/>
    </row>
    <row r="37" spans="1:15" ht="19.5" customHeight="1" x14ac:dyDescent="0.2">
      <c r="A37" s="83"/>
      <c r="F37" s="83"/>
      <c r="G37" s="83"/>
      <c r="K37" s="31"/>
      <c r="L37" s="31"/>
    </row>
    <row r="38" spans="1:15" ht="19.5" customHeight="1" x14ac:dyDescent="0.2">
      <c r="A38" s="91" t="s">
        <v>32</v>
      </c>
      <c r="B38" s="116"/>
      <c r="C38" s="116"/>
      <c r="D38" s="116"/>
      <c r="E38" s="7"/>
      <c r="F38" s="93" t="e">
        <f>ROUND(F35+F36,2)</f>
        <v>#DIV/0!</v>
      </c>
      <c r="G38" s="83" t="s">
        <v>33</v>
      </c>
      <c r="K38" s="22"/>
      <c r="L38" s="22"/>
    </row>
    <row r="39" spans="1:15" ht="19.5" customHeight="1" x14ac:dyDescent="0.2">
      <c r="A39" s="92"/>
      <c r="F39" s="94"/>
      <c r="G39" s="83"/>
      <c r="K39" s="32"/>
      <c r="L39" s="32"/>
    </row>
    <row r="40" spans="1:15" ht="19.5" customHeight="1" x14ac:dyDescent="0.2">
      <c r="A40" s="91" t="s">
        <v>101</v>
      </c>
      <c r="B40" s="116"/>
      <c r="C40" s="116"/>
      <c r="D40" s="116"/>
      <c r="E40" s="7"/>
      <c r="F40" s="142" t="e">
        <f>ROUND(F38,2)*720</f>
        <v>#DIV/0!</v>
      </c>
      <c r="G40" s="83" t="s">
        <v>34</v>
      </c>
      <c r="K40" s="22"/>
      <c r="L40" s="22"/>
    </row>
    <row r="41" spans="1:15" ht="16.5" customHeight="1" x14ac:dyDescent="0.2">
      <c r="F41" s="22"/>
      <c r="G41" s="22"/>
      <c r="K41" s="22"/>
      <c r="L41" s="22"/>
    </row>
    <row r="42" spans="1:15" ht="19.5" customHeight="1" x14ac:dyDescent="0.2">
      <c r="A42" s="83" t="s">
        <v>33</v>
      </c>
      <c r="B42" s="95" t="s">
        <v>44</v>
      </c>
    </row>
    <row r="43" spans="1:15" ht="19.5" customHeight="1" x14ac:dyDescent="0.2">
      <c r="A43" s="83" t="s">
        <v>34</v>
      </c>
      <c r="B43" s="95" t="s">
        <v>99</v>
      </c>
    </row>
  </sheetData>
  <sheetProtection algorithmName="SHA-512" hashValue="amj3qmve6ZIrkieI0x2bWRgzwyzGTJ+YqXw7rXQVd30WH+tmV3DK7PvDSohbgD/UJVxam1hN4S3wuMtptEHMqQ==" saltValue="/NaL8TObgOsOp3kp8X/sYw==" spinCount="100000" sheet="1" selectLockedCells="1"/>
  <mergeCells count="4">
    <mergeCell ref="A20:C20"/>
    <mergeCell ref="A21:C21"/>
    <mergeCell ref="A22:C22"/>
    <mergeCell ref="A5:B5"/>
  </mergeCells>
  <dataValidations disablePrompts="1" count="4">
    <dataValidation type="list" allowBlank="1" showInputMessage="1" showErrorMessage="1" sqref="WVN983063 C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C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C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C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C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C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C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C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C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C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C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C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C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C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C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xr:uid="{00000000-0002-0000-0100-000000000000}">
      <formula1>EinsatzJaNein</formula1>
    </dataValidation>
    <dataValidation type="list" operator="equal" allowBlank="1" showInputMessage="1" showErrorMessage="1" sqref="C65556 JB65556 SX65556 ACT65556 AMP65556 AWL65556 BGH65556 BQD65556 BZZ65556 CJV65556 CTR65556 DDN65556 DNJ65556 DXF65556 EHB65556 EQX65556 FAT65556 FKP65556 FUL65556 GEH65556 GOD65556 GXZ65556 HHV65556 HRR65556 IBN65556 ILJ65556 IVF65556 JFB65556 JOX65556 JYT65556 KIP65556 KSL65556 LCH65556 LMD65556 LVZ65556 MFV65556 MPR65556 MZN65556 NJJ65556 NTF65556 ODB65556 OMX65556 OWT65556 PGP65556 PQL65556 QAH65556 QKD65556 QTZ65556 RDV65556 RNR65556 RXN65556 SHJ65556 SRF65556 TBB65556 TKX65556 TUT65556 UEP65556 UOL65556 UYH65556 VID65556 VRZ65556 WBV65556 WLR65556 WVN65556 C131092 JB131092 SX131092 ACT131092 AMP131092 AWL131092 BGH131092 BQD131092 BZZ131092 CJV131092 CTR131092 DDN131092 DNJ131092 DXF131092 EHB131092 EQX131092 FAT131092 FKP131092 FUL131092 GEH131092 GOD131092 GXZ131092 HHV131092 HRR131092 IBN131092 ILJ131092 IVF131092 JFB131092 JOX131092 JYT131092 KIP131092 KSL131092 LCH131092 LMD131092 LVZ131092 MFV131092 MPR131092 MZN131092 NJJ131092 NTF131092 ODB131092 OMX131092 OWT131092 PGP131092 PQL131092 QAH131092 QKD131092 QTZ131092 RDV131092 RNR131092 RXN131092 SHJ131092 SRF131092 TBB131092 TKX131092 TUT131092 UEP131092 UOL131092 UYH131092 VID131092 VRZ131092 WBV131092 WLR131092 WVN131092 C196628 JB196628 SX196628 ACT196628 AMP196628 AWL196628 BGH196628 BQD196628 BZZ196628 CJV196628 CTR196628 DDN196628 DNJ196628 DXF196628 EHB196628 EQX196628 FAT196628 FKP196628 FUL196628 GEH196628 GOD196628 GXZ196628 HHV196628 HRR196628 IBN196628 ILJ196628 IVF196628 JFB196628 JOX196628 JYT196628 KIP196628 KSL196628 LCH196628 LMD196628 LVZ196628 MFV196628 MPR196628 MZN196628 NJJ196628 NTF196628 ODB196628 OMX196628 OWT196628 PGP196628 PQL196628 QAH196628 QKD196628 QTZ196628 RDV196628 RNR196628 RXN196628 SHJ196628 SRF196628 TBB196628 TKX196628 TUT196628 UEP196628 UOL196628 UYH196628 VID196628 VRZ196628 WBV196628 WLR196628 WVN196628 C262164 JB262164 SX262164 ACT262164 AMP262164 AWL262164 BGH262164 BQD262164 BZZ262164 CJV262164 CTR262164 DDN262164 DNJ262164 DXF262164 EHB262164 EQX262164 FAT262164 FKP262164 FUL262164 GEH262164 GOD262164 GXZ262164 HHV262164 HRR262164 IBN262164 ILJ262164 IVF262164 JFB262164 JOX262164 JYT262164 KIP262164 KSL262164 LCH262164 LMD262164 LVZ262164 MFV262164 MPR262164 MZN262164 NJJ262164 NTF262164 ODB262164 OMX262164 OWT262164 PGP262164 PQL262164 QAH262164 QKD262164 QTZ262164 RDV262164 RNR262164 RXN262164 SHJ262164 SRF262164 TBB262164 TKX262164 TUT262164 UEP262164 UOL262164 UYH262164 VID262164 VRZ262164 WBV262164 WLR262164 WVN262164 C327700 JB327700 SX327700 ACT327700 AMP327700 AWL327700 BGH327700 BQD327700 BZZ327700 CJV327700 CTR327700 DDN327700 DNJ327700 DXF327700 EHB327700 EQX327700 FAT327700 FKP327700 FUL327700 GEH327700 GOD327700 GXZ327700 HHV327700 HRR327700 IBN327700 ILJ327700 IVF327700 JFB327700 JOX327700 JYT327700 KIP327700 KSL327700 LCH327700 LMD327700 LVZ327700 MFV327700 MPR327700 MZN327700 NJJ327700 NTF327700 ODB327700 OMX327700 OWT327700 PGP327700 PQL327700 QAH327700 QKD327700 QTZ327700 RDV327700 RNR327700 RXN327700 SHJ327700 SRF327700 TBB327700 TKX327700 TUT327700 UEP327700 UOL327700 UYH327700 VID327700 VRZ327700 WBV327700 WLR327700 WVN327700 C393236 JB393236 SX393236 ACT393236 AMP393236 AWL393236 BGH393236 BQD393236 BZZ393236 CJV393236 CTR393236 DDN393236 DNJ393236 DXF393236 EHB393236 EQX393236 FAT393236 FKP393236 FUL393236 GEH393236 GOD393236 GXZ393236 HHV393236 HRR393236 IBN393236 ILJ393236 IVF393236 JFB393236 JOX393236 JYT393236 KIP393236 KSL393236 LCH393236 LMD393236 LVZ393236 MFV393236 MPR393236 MZN393236 NJJ393236 NTF393236 ODB393236 OMX393236 OWT393236 PGP393236 PQL393236 QAH393236 QKD393236 QTZ393236 RDV393236 RNR393236 RXN393236 SHJ393236 SRF393236 TBB393236 TKX393236 TUT393236 UEP393236 UOL393236 UYH393236 VID393236 VRZ393236 WBV393236 WLR393236 WVN393236 C458772 JB458772 SX458772 ACT458772 AMP458772 AWL458772 BGH458772 BQD458772 BZZ458772 CJV458772 CTR458772 DDN458772 DNJ458772 DXF458772 EHB458772 EQX458772 FAT458772 FKP458772 FUL458772 GEH458772 GOD458772 GXZ458772 HHV458772 HRR458772 IBN458772 ILJ458772 IVF458772 JFB458772 JOX458772 JYT458772 KIP458772 KSL458772 LCH458772 LMD458772 LVZ458772 MFV458772 MPR458772 MZN458772 NJJ458772 NTF458772 ODB458772 OMX458772 OWT458772 PGP458772 PQL458772 QAH458772 QKD458772 QTZ458772 RDV458772 RNR458772 RXN458772 SHJ458772 SRF458772 TBB458772 TKX458772 TUT458772 UEP458772 UOL458772 UYH458772 VID458772 VRZ458772 WBV458772 WLR458772 WVN458772 C524308 JB524308 SX524308 ACT524308 AMP524308 AWL524308 BGH524308 BQD524308 BZZ524308 CJV524308 CTR524308 DDN524308 DNJ524308 DXF524308 EHB524308 EQX524308 FAT524308 FKP524308 FUL524308 GEH524308 GOD524308 GXZ524308 HHV524308 HRR524308 IBN524308 ILJ524308 IVF524308 JFB524308 JOX524308 JYT524308 KIP524308 KSL524308 LCH524308 LMD524308 LVZ524308 MFV524308 MPR524308 MZN524308 NJJ524308 NTF524308 ODB524308 OMX524308 OWT524308 PGP524308 PQL524308 QAH524308 QKD524308 QTZ524308 RDV524308 RNR524308 RXN524308 SHJ524308 SRF524308 TBB524308 TKX524308 TUT524308 UEP524308 UOL524308 UYH524308 VID524308 VRZ524308 WBV524308 WLR524308 WVN524308 C589844 JB589844 SX589844 ACT589844 AMP589844 AWL589844 BGH589844 BQD589844 BZZ589844 CJV589844 CTR589844 DDN589844 DNJ589844 DXF589844 EHB589844 EQX589844 FAT589844 FKP589844 FUL589844 GEH589844 GOD589844 GXZ589844 HHV589844 HRR589844 IBN589844 ILJ589844 IVF589844 JFB589844 JOX589844 JYT589844 KIP589844 KSL589844 LCH589844 LMD589844 LVZ589844 MFV589844 MPR589844 MZN589844 NJJ589844 NTF589844 ODB589844 OMX589844 OWT589844 PGP589844 PQL589844 QAH589844 QKD589844 QTZ589844 RDV589844 RNR589844 RXN589844 SHJ589844 SRF589844 TBB589844 TKX589844 TUT589844 UEP589844 UOL589844 UYH589844 VID589844 VRZ589844 WBV589844 WLR589844 WVN589844 C655380 JB655380 SX655380 ACT655380 AMP655380 AWL655380 BGH655380 BQD655380 BZZ655380 CJV655380 CTR655380 DDN655380 DNJ655380 DXF655380 EHB655380 EQX655380 FAT655380 FKP655380 FUL655380 GEH655380 GOD655380 GXZ655380 HHV655380 HRR655380 IBN655380 ILJ655380 IVF655380 JFB655380 JOX655380 JYT655380 KIP655380 KSL655380 LCH655380 LMD655380 LVZ655380 MFV655380 MPR655380 MZN655380 NJJ655380 NTF655380 ODB655380 OMX655380 OWT655380 PGP655380 PQL655380 QAH655380 QKD655380 QTZ655380 RDV655380 RNR655380 RXN655380 SHJ655380 SRF655380 TBB655380 TKX655380 TUT655380 UEP655380 UOL655380 UYH655380 VID655380 VRZ655380 WBV655380 WLR655380 WVN655380 C720916 JB720916 SX720916 ACT720916 AMP720916 AWL720916 BGH720916 BQD720916 BZZ720916 CJV720916 CTR720916 DDN720916 DNJ720916 DXF720916 EHB720916 EQX720916 FAT720916 FKP720916 FUL720916 GEH720916 GOD720916 GXZ720916 HHV720916 HRR720916 IBN720916 ILJ720916 IVF720916 JFB720916 JOX720916 JYT720916 KIP720916 KSL720916 LCH720916 LMD720916 LVZ720916 MFV720916 MPR720916 MZN720916 NJJ720916 NTF720916 ODB720916 OMX720916 OWT720916 PGP720916 PQL720916 QAH720916 QKD720916 QTZ720916 RDV720916 RNR720916 RXN720916 SHJ720916 SRF720916 TBB720916 TKX720916 TUT720916 UEP720916 UOL720916 UYH720916 VID720916 VRZ720916 WBV720916 WLR720916 WVN720916 C786452 JB786452 SX786452 ACT786452 AMP786452 AWL786452 BGH786452 BQD786452 BZZ786452 CJV786452 CTR786452 DDN786452 DNJ786452 DXF786452 EHB786452 EQX786452 FAT786452 FKP786452 FUL786452 GEH786452 GOD786452 GXZ786452 HHV786452 HRR786452 IBN786452 ILJ786452 IVF786452 JFB786452 JOX786452 JYT786452 KIP786452 KSL786452 LCH786452 LMD786452 LVZ786452 MFV786452 MPR786452 MZN786452 NJJ786452 NTF786452 ODB786452 OMX786452 OWT786452 PGP786452 PQL786452 QAH786452 QKD786452 QTZ786452 RDV786452 RNR786452 RXN786452 SHJ786452 SRF786452 TBB786452 TKX786452 TUT786452 UEP786452 UOL786452 UYH786452 VID786452 VRZ786452 WBV786452 WLR786452 WVN786452 C851988 JB851988 SX851988 ACT851988 AMP851988 AWL851988 BGH851988 BQD851988 BZZ851988 CJV851988 CTR851988 DDN851988 DNJ851988 DXF851988 EHB851988 EQX851988 FAT851988 FKP851988 FUL851988 GEH851988 GOD851988 GXZ851988 HHV851988 HRR851988 IBN851988 ILJ851988 IVF851988 JFB851988 JOX851988 JYT851988 KIP851988 KSL851988 LCH851988 LMD851988 LVZ851988 MFV851988 MPR851988 MZN851988 NJJ851988 NTF851988 ODB851988 OMX851988 OWT851988 PGP851988 PQL851988 QAH851988 QKD851988 QTZ851988 RDV851988 RNR851988 RXN851988 SHJ851988 SRF851988 TBB851988 TKX851988 TUT851988 UEP851988 UOL851988 UYH851988 VID851988 VRZ851988 WBV851988 WLR851988 WVN851988 C917524 JB917524 SX917524 ACT917524 AMP917524 AWL917524 BGH917524 BQD917524 BZZ917524 CJV917524 CTR917524 DDN917524 DNJ917524 DXF917524 EHB917524 EQX917524 FAT917524 FKP917524 FUL917524 GEH917524 GOD917524 GXZ917524 HHV917524 HRR917524 IBN917524 ILJ917524 IVF917524 JFB917524 JOX917524 JYT917524 KIP917524 KSL917524 LCH917524 LMD917524 LVZ917524 MFV917524 MPR917524 MZN917524 NJJ917524 NTF917524 ODB917524 OMX917524 OWT917524 PGP917524 PQL917524 QAH917524 QKD917524 QTZ917524 RDV917524 RNR917524 RXN917524 SHJ917524 SRF917524 TBB917524 TKX917524 TUT917524 UEP917524 UOL917524 UYH917524 VID917524 VRZ917524 WBV917524 WLR917524 WVN917524 C983060 JB983060 SX983060 ACT983060 AMP983060 AWL983060 BGH983060 BQD983060 BZZ983060 CJV983060 CTR983060 DDN983060 DNJ983060 DXF983060 EHB983060 EQX983060 FAT983060 FKP983060 FUL983060 GEH983060 GOD983060 GXZ983060 HHV983060 HRR983060 IBN983060 ILJ983060 IVF983060 JFB983060 JOX983060 JYT983060 KIP983060 KSL983060 LCH983060 LMD983060 LVZ983060 MFV983060 MPR983060 MZN983060 NJJ983060 NTF983060 ODB983060 OMX983060 OWT983060 PGP983060 PQL983060 QAH983060 QKD983060 QTZ983060 RDV983060 RNR983060 RXN983060 SHJ983060 SRF983060 TBB983060 TKX983060 TUT983060 UEP983060 UOL983060 UYH983060 VID983060 VRZ983060 WBV983060 WLR983060 WVN983060" xr:uid="{00000000-0002-0000-0100-000001000000}">
      <formula1>B65581:B65582</formula1>
    </dataValidation>
    <dataValidation type="list" allowBlank="1" showInputMessage="1" showErrorMessage="1" sqref="WVO983061 D65557:E65557 JC65557 SY65557 ACU65557 AMQ65557 AWM65557 BGI65557 BQE65557 CAA65557 CJW65557 CTS65557 DDO65557 DNK65557 DXG65557 EHC65557 EQY65557 FAU65557 FKQ65557 FUM65557 GEI65557 GOE65557 GYA65557 HHW65557 HRS65557 IBO65557 ILK65557 IVG65557 JFC65557 JOY65557 JYU65557 KIQ65557 KSM65557 LCI65557 LME65557 LWA65557 MFW65557 MPS65557 MZO65557 NJK65557 NTG65557 ODC65557 OMY65557 OWU65557 PGQ65557 PQM65557 QAI65557 QKE65557 QUA65557 RDW65557 RNS65557 RXO65557 SHK65557 SRG65557 TBC65557 TKY65557 TUU65557 UEQ65557 UOM65557 UYI65557 VIE65557 VSA65557 WBW65557 WLS65557 WVO65557 D131093:E131093 JC131093 SY131093 ACU131093 AMQ131093 AWM131093 BGI131093 BQE131093 CAA131093 CJW131093 CTS131093 DDO131093 DNK131093 DXG131093 EHC131093 EQY131093 FAU131093 FKQ131093 FUM131093 GEI131093 GOE131093 GYA131093 HHW131093 HRS131093 IBO131093 ILK131093 IVG131093 JFC131093 JOY131093 JYU131093 KIQ131093 KSM131093 LCI131093 LME131093 LWA131093 MFW131093 MPS131093 MZO131093 NJK131093 NTG131093 ODC131093 OMY131093 OWU131093 PGQ131093 PQM131093 QAI131093 QKE131093 QUA131093 RDW131093 RNS131093 RXO131093 SHK131093 SRG131093 TBC131093 TKY131093 TUU131093 UEQ131093 UOM131093 UYI131093 VIE131093 VSA131093 WBW131093 WLS131093 WVO131093 D196629:E196629 JC196629 SY196629 ACU196629 AMQ196629 AWM196629 BGI196629 BQE196629 CAA196629 CJW196629 CTS196629 DDO196629 DNK196629 DXG196629 EHC196629 EQY196629 FAU196629 FKQ196629 FUM196629 GEI196629 GOE196629 GYA196629 HHW196629 HRS196629 IBO196629 ILK196629 IVG196629 JFC196629 JOY196629 JYU196629 KIQ196629 KSM196629 LCI196629 LME196629 LWA196629 MFW196629 MPS196629 MZO196629 NJK196629 NTG196629 ODC196629 OMY196629 OWU196629 PGQ196629 PQM196629 QAI196629 QKE196629 QUA196629 RDW196629 RNS196629 RXO196629 SHK196629 SRG196629 TBC196629 TKY196629 TUU196629 UEQ196629 UOM196629 UYI196629 VIE196629 VSA196629 WBW196629 WLS196629 WVO196629 D262165:E262165 JC262165 SY262165 ACU262165 AMQ262165 AWM262165 BGI262165 BQE262165 CAA262165 CJW262165 CTS262165 DDO262165 DNK262165 DXG262165 EHC262165 EQY262165 FAU262165 FKQ262165 FUM262165 GEI262165 GOE262165 GYA262165 HHW262165 HRS262165 IBO262165 ILK262165 IVG262165 JFC262165 JOY262165 JYU262165 KIQ262165 KSM262165 LCI262165 LME262165 LWA262165 MFW262165 MPS262165 MZO262165 NJK262165 NTG262165 ODC262165 OMY262165 OWU262165 PGQ262165 PQM262165 QAI262165 QKE262165 QUA262165 RDW262165 RNS262165 RXO262165 SHK262165 SRG262165 TBC262165 TKY262165 TUU262165 UEQ262165 UOM262165 UYI262165 VIE262165 VSA262165 WBW262165 WLS262165 WVO262165 D327701:E327701 JC327701 SY327701 ACU327701 AMQ327701 AWM327701 BGI327701 BQE327701 CAA327701 CJW327701 CTS327701 DDO327701 DNK327701 DXG327701 EHC327701 EQY327701 FAU327701 FKQ327701 FUM327701 GEI327701 GOE327701 GYA327701 HHW327701 HRS327701 IBO327701 ILK327701 IVG327701 JFC327701 JOY327701 JYU327701 KIQ327701 KSM327701 LCI327701 LME327701 LWA327701 MFW327701 MPS327701 MZO327701 NJK327701 NTG327701 ODC327701 OMY327701 OWU327701 PGQ327701 PQM327701 QAI327701 QKE327701 QUA327701 RDW327701 RNS327701 RXO327701 SHK327701 SRG327701 TBC327701 TKY327701 TUU327701 UEQ327701 UOM327701 UYI327701 VIE327701 VSA327701 WBW327701 WLS327701 WVO327701 D393237:E393237 JC393237 SY393237 ACU393237 AMQ393237 AWM393237 BGI393237 BQE393237 CAA393237 CJW393237 CTS393237 DDO393237 DNK393237 DXG393237 EHC393237 EQY393237 FAU393237 FKQ393237 FUM393237 GEI393237 GOE393237 GYA393237 HHW393237 HRS393237 IBO393237 ILK393237 IVG393237 JFC393237 JOY393237 JYU393237 KIQ393237 KSM393237 LCI393237 LME393237 LWA393237 MFW393237 MPS393237 MZO393237 NJK393237 NTG393237 ODC393237 OMY393237 OWU393237 PGQ393237 PQM393237 QAI393237 QKE393237 QUA393237 RDW393237 RNS393237 RXO393237 SHK393237 SRG393237 TBC393237 TKY393237 TUU393237 UEQ393237 UOM393237 UYI393237 VIE393237 VSA393237 WBW393237 WLS393237 WVO393237 D458773:E458773 JC458773 SY458773 ACU458773 AMQ458773 AWM458773 BGI458773 BQE458773 CAA458773 CJW458773 CTS458773 DDO458773 DNK458773 DXG458773 EHC458773 EQY458773 FAU458773 FKQ458773 FUM458773 GEI458773 GOE458773 GYA458773 HHW458773 HRS458773 IBO458773 ILK458773 IVG458773 JFC458773 JOY458773 JYU458773 KIQ458773 KSM458773 LCI458773 LME458773 LWA458773 MFW458773 MPS458773 MZO458773 NJK458773 NTG458773 ODC458773 OMY458773 OWU458773 PGQ458773 PQM458773 QAI458773 QKE458773 QUA458773 RDW458773 RNS458773 RXO458773 SHK458773 SRG458773 TBC458773 TKY458773 TUU458773 UEQ458773 UOM458773 UYI458773 VIE458773 VSA458773 WBW458773 WLS458773 WVO458773 D524309:E524309 JC524309 SY524309 ACU524309 AMQ524309 AWM524309 BGI524309 BQE524309 CAA524309 CJW524309 CTS524309 DDO524309 DNK524309 DXG524309 EHC524309 EQY524309 FAU524309 FKQ524309 FUM524309 GEI524309 GOE524309 GYA524309 HHW524309 HRS524309 IBO524309 ILK524309 IVG524309 JFC524309 JOY524309 JYU524309 KIQ524309 KSM524309 LCI524309 LME524309 LWA524309 MFW524309 MPS524309 MZO524309 NJK524309 NTG524309 ODC524309 OMY524309 OWU524309 PGQ524309 PQM524309 QAI524309 QKE524309 QUA524309 RDW524309 RNS524309 RXO524309 SHK524309 SRG524309 TBC524309 TKY524309 TUU524309 UEQ524309 UOM524309 UYI524309 VIE524309 VSA524309 WBW524309 WLS524309 WVO524309 D589845:E589845 JC589845 SY589845 ACU589845 AMQ589845 AWM589845 BGI589845 BQE589845 CAA589845 CJW589845 CTS589845 DDO589845 DNK589845 DXG589845 EHC589845 EQY589845 FAU589845 FKQ589845 FUM589845 GEI589845 GOE589845 GYA589845 HHW589845 HRS589845 IBO589845 ILK589845 IVG589845 JFC589845 JOY589845 JYU589845 KIQ589845 KSM589845 LCI589845 LME589845 LWA589845 MFW589845 MPS589845 MZO589845 NJK589845 NTG589845 ODC589845 OMY589845 OWU589845 PGQ589845 PQM589845 QAI589845 QKE589845 QUA589845 RDW589845 RNS589845 RXO589845 SHK589845 SRG589845 TBC589845 TKY589845 TUU589845 UEQ589845 UOM589845 UYI589845 VIE589845 VSA589845 WBW589845 WLS589845 WVO589845 D655381:E655381 JC655381 SY655381 ACU655381 AMQ655381 AWM655381 BGI655381 BQE655381 CAA655381 CJW655381 CTS655381 DDO655381 DNK655381 DXG655381 EHC655381 EQY655381 FAU655381 FKQ655381 FUM655381 GEI655381 GOE655381 GYA655381 HHW655381 HRS655381 IBO655381 ILK655381 IVG655381 JFC655381 JOY655381 JYU655381 KIQ655381 KSM655381 LCI655381 LME655381 LWA655381 MFW655381 MPS655381 MZO655381 NJK655381 NTG655381 ODC655381 OMY655381 OWU655381 PGQ655381 PQM655381 QAI655381 QKE655381 QUA655381 RDW655381 RNS655381 RXO655381 SHK655381 SRG655381 TBC655381 TKY655381 TUU655381 UEQ655381 UOM655381 UYI655381 VIE655381 VSA655381 WBW655381 WLS655381 WVO655381 D720917:E720917 JC720917 SY720917 ACU720917 AMQ720917 AWM720917 BGI720917 BQE720917 CAA720917 CJW720917 CTS720917 DDO720917 DNK720917 DXG720917 EHC720917 EQY720917 FAU720917 FKQ720917 FUM720917 GEI720917 GOE720917 GYA720917 HHW720917 HRS720917 IBO720917 ILK720917 IVG720917 JFC720917 JOY720917 JYU720917 KIQ720917 KSM720917 LCI720917 LME720917 LWA720917 MFW720917 MPS720917 MZO720917 NJK720917 NTG720917 ODC720917 OMY720917 OWU720917 PGQ720917 PQM720917 QAI720917 QKE720917 QUA720917 RDW720917 RNS720917 RXO720917 SHK720917 SRG720917 TBC720917 TKY720917 TUU720917 UEQ720917 UOM720917 UYI720917 VIE720917 VSA720917 WBW720917 WLS720917 WVO720917 D786453:E786453 JC786453 SY786453 ACU786453 AMQ786453 AWM786453 BGI786453 BQE786453 CAA786453 CJW786453 CTS786453 DDO786453 DNK786453 DXG786453 EHC786453 EQY786453 FAU786453 FKQ786453 FUM786453 GEI786453 GOE786453 GYA786453 HHW786453 HRS786453 IBO786453 ILK786453 IVG786453 JFC786453 JOY786453 JYU786453 KIQ786453 KSM786453 LCI786453 LME786453 LWA786453 MFW786453 MPS786453 MZO786453 NJK786453 NTG786453 ODC786453 OMY786453 OWU786453 PGQ786453 PQM786453 QAI786453 QKE786453 QUA786453 RDW786453 RNS786453 RXO786453 SHK786453 SRG786453 TBC786453 TKY786453 TUU786453 UEQ786453 UOM786453 UYI786453 VIE786453 VSA786453 WBW786453 WLS786453 WVO786453 D851989:E851989 JC851989 SY851989 ACU851989 AMQ851989 AWM851989 BGI851989 BQE851989 CAA851989 CJW851989 CTS851989 DDO851989 DNK851989 DXG851989 EHC851989 EQY851989 FAU851989 FKQ851989 FUM851989 GEI851989 GOE851989 GYA851989 HHW851989 HRS851989 IBO851989 ILK851989 IVG851989 JFC851989 JOY851989 JYU851989 KIQ851989 KSM851989 LCI851989 LME851989 LWA851989 MFW851989 MPS851989 MZO851989 NJK851989 NTG851989 ODC851989 OMY851989 OWU851989 PGQ851989 PQM851989 QAI851989 QKE851989 QUA851989 RDW851989 RNS851989 RXO851989 SHK851989 SRG851989 TBC851989 TKY851989 TUU851989 UEQ851989 UOM851989 UYI851989 VIE851989 VSA851989 WBW851989 WLS851989 WVO851989 D917525:E917525 JC917525 SY917525 ACU917525 AMQ917525 AWM917525 BGI917525 BQE917525 CAA917525 CJW917525 CTS917525 DDO917525 DNK917525 DXG917525 EHC917525 EQY917525 FAU917525 FKQ917525 FUM917525 GEI917525 GOE917525 GYA917525 HHW917525 HRS917525 IBO917525 ILK917525 IVG917525 JFC917525 JOY917525 JYU917525 KIQ917525 KSM917525 LCI917525 LME917525 LWA917525 MFW917525 MPS917525 MZO917525 NJK917525 NTG917525 ODC917525 OMY917525 OWU917525 PGQ917525 PQM917525 QAI917525 QKE917525 QUA917525 RDW917525 RNS917525 RXO917525 SHK917525 SRG917525 TBC917525 TKY917525 TUU917525 UEQ917525 UOM917525 UYI917525 VIE917525 VSA917525 WBW917525 WLS917525 WVO917525 D983061:E983061 JC983061 SY983061 ACU983061 AMQ983061 AWM983061 BGI983061 BQE983061 CAA983061 CJW983061 CTS983061 DDO983061 DNK983061 DXG983061 EHC983061 EQY983061 FAU983061 FKQ983061 FUM983061 GEI983061 GOE983061 GYA983061 HHW983061 HRS983061 IBO983061 ILK983061 IVG983061 JFC983061 JOY983061 JYU983061 KIQ983061 KSM983061 LCI983061 LME983061 LWA983061 MFW983061 MPS983061 MZO983061 NJK983061 NTG983061 ODC983061 OMY983061 OWU983061 PGQ983061 PQM983061 QAI983061 QKE983061 QUA983061 RDW983061 RNS983061 RXO983061 SHK983061 SRG983061 TBC983061 TKY983061 TUU983061 UEQ983061 UOM983061 UYI983061 VIE983061 VSA983061 WBW983061 WLS983061" xr:uid="{00000000-0002-0000-0100-000002000000}">
      <formula1>$C$45:$C$46</formula1>
    </dataValidation>
    <dataValidation type="list" operator="equal" allowBlank="1" showInputMessage="1" showErrorMessage="1" sqref="WVO983060 D65556:E65556 JC65556 SY65556 ACU65556 AMQ65556 AWM65556 BGI65556 BQE65556 CAA65556 CJW65556 CTS65556 DDO65556 DNK65556 DXG65556 EHC65556 EQY65556 FAU65556 FKQ65556 FUM65556 GEI65556 GOE65556 GYA65556 HHW65556 HRS65556 IBO65556 ILK65556 IVG65556 JFC65556 JOY65556 JYU65556 KIQ65556 KSM65556 LCI65556 LME65556 LWA65556 MFW65556 MPS65556 MZO65556 NJK65556 NTG65556 ODC65556 OMY65556 OWU65556 PGQ65556 PQM65556 QAI65556 QKE65556 QUA65556 RDW65556 RNS65556 RXO65556 SHK65556 SRG65556 TBC65556 TKY65556 TUU65556 UEQ65556 UOM65556 UYI65556 VIE65556 VSA65556 WBW65556 WLS65556 WVO65556 D131092:E131092 JC131092 SY131092 ACU131092 AMQ131092 AWM131092 BGI131092 BQE131092 CAA131092 CJW131092 CTS131092 DDO131092 DNK131092 DXG131092 EHC131092 EQY131092 FAU131092 FKQ131092 FUM131092 GEI131092 GOE131092 GYA131092 HHW131092 HRS131092 IBO131092 ILK131092 IVG131092 JFC131092 JOY131092 JYU131092 KIQ131092 KSM131092 LCI131092 LME131092 LWA131092 MFW131092 MPS131092 MZO131092 NJK131092 NTG131092 ODC131092 OMY131092 OWU131092 PGQ131092 PQM131092 QAI131092 QKE131092 QUA131092 RDW131092 RNS131092 RXO131092 SHK131092 SRG131092 TBC131092 TKY131092 TUU131092 UEQ131092 UOM131092 UYI131092 VIE131092 VSA131092 WBW131092 WLS131092 WVO131092 D196628:E196628 JC196628 SY196628 ACU196628 AMQ196628 AWM196628 BGI196628 BQE196628 CAA196628 CJW196628 CTS196628 DDO196628 DNK196628 DXG196628 EHC196628 EQY196628 FAU196628 FKQ196628 FUM196628 GEI196628 GOE196628 GYA196628 HHW196628 HRS196628 IBO196628 ILK196628 IVG196628 JFC196628 JOY196628 JYU196628 KIQ196628 KSM196628 LCI196628 LME196628 LWA196628 MFW196628 MPS196628 MZO196628 NJK196628 NTG196628 ODC196628 OMY196628 OWU196628 PGQ196628 PQM196628 QAI196628 QKE196628 QUA196628 RDW196628 RNS196628 RXO196628 SHK196628 SRG196628 TBC196628 TKY196628 TUU196628 UEQ196628 UOM196628 UYI196628 VIE196628 VSA196628 WBW196628 WLS196628 WVO196628 D262164:E262164 JC262164 SY262164 ACU262164 AMQ262164 AWM262164 BGI262164 BQE262164 CAA262164 CJW262164 CTS262164 DDO262164 DNK262164 DXG262164 EHC262164 EQY262164 FAU262164 FKQ262164 FUM262164 GEI262164 GOE262164 GYA262164 HHW262164 HRS262164 IBO262164 ILK262164 IVG262164 JFC262164 JOY262164 JYU262164 KIQ262164 KSM262164 LCI262164 LME262164 LWA262164 MFW262164 MPS262164 MZO262164 NJK262164 NTG262164 ODC262164 OMY262164 OWU262164 PGQ262164 PQM262164 QAI262164 QKE262164 QUA262164 RDW262164 RNS262164 RXO262164 SHK262164 SRG262164 TBC262164 TKY262164 TUU262164 UEQ262164 UOM262164 UYI262164 VIE262164 VSA262164 WBW262164 WLS262164 WVO262164 D327700:E327700 JC327700 SY327700 ACU327700 AMQ327700 AWM327700 BGI327700 BQE327700 CAA327700 CJW327700 CTS327700 DDO327700 DNK327700 DXG327700 EHC327700 EQY327700 FAU327700 FKQ327700 FUM327700 GEI327700 GOE327700 GYA327700 HHW327700 HRS327700 IBO327700 ILK327700 IVG327700 JFC327700 JOY327700 JYU327700 KIQ327700 KSM327700 LCI327700 LME327700 LWA327700 MFW327700 MPS327700 MZO327700 NJK327700 NTG327700 ODC327700 OMY327700 OWU327700 PGQ327700 PQM327700 QAI327700 QKE327700 QUA327700 RDW327700 RNS327700 RXO327700 SHK327700 SRG327700 TBC327700 TKY327700 TUU327700 UEQ327700 UOM327700 UYI327700 VIE327700 VSA327700 WBW327700 WLS327700 WVO327700 D393236:E393236 JC393236 SY393236 ACU393236 AMQ393236 AWM393236 BGI393236 BQE393236 CAA393236 CJW393236 CTS393236 DDO393236 DNK393236 DXG393236 EHC393236 EQY393236 FAU393236 FKQ393236 FUM393236 GEI393236 GOE393236 GYA393236 HHW393236 HRS393236 IBO393236 ILK393236 IVG393236 JFC393236 JOY393236 JYU393236 KIQ393236 KSM393236 LCI393236 LME393236 LWA393236 MFW393236 MPS393236 MZO393236 NJK393236 NTG393236 ODC393236 OMY393236 OWU393236 PGQ393236 PQM393236 QAI393236 QKE393236 QUA393236 RDW393236 RNS393236 RXO393236 SHK393236 SRG393236 TBC393236 TKY393236 TUU393236 UEQ393236 UOM393236 UYI393236 VIE393236 VSA393236 WBW393236 WLS393236 WVO393236 D458772:E458772 JC458772 SY458772 ACU458772 AMQ458772 AWM458772 BGI458772 BQE458772 CAA458772 CJW458772 CTS458772 DDO458772 DNK458772 DXG458772 EHC458772 EQY458772 FAU458772 FKQ458772 FUM458772 GEI458772 GOE458772 GYA458772 HHW458772 HRS458772 IBO458772 ILK458772 IVG458772 JFC458772 JOY458772 JYU458772 KIQ458772 KSM458772 LCI458772 LME458772 LWA458772 MFW458772 MPS458772 MZO458772 NJK458772 NTG458772 ODC458772 OMY458772 OWU458772 PGQ458772 PQM458772 QAI458772 QKE458772 QUA458772 RDW458772 RNS458772 RXO458772 SHK458772 SRG458772 TBC458772 TKY458772 TUU458772 UEQ458772 UOM458772 UYI458772 VIE458772 VSA458772 WBW458772 WLS458772 WVO458772 D524308:E524308 JC524308 SY524308 ACU524308 AMQ524308 AWM524308 BGI524308 BQE524308 CAA524308 CJW524308 CTS524308 DDO524308 DNK524308 DXG524308 EHC524308 EQY524308 FAU524308 FKQ524308 FUM524308 GEI524308 GOE524308 GYA524308 HHW524308 HRS524308 IBO524308 ILK524308 IVG524308 JFC524308 JOY524308 JYU524308 KIQ524308 KSM524308 LCI524308 LME524308 LWA524308 MFW524308 MPS524308 MZO524308 NJK524308 NTG524308 ODC524308 OMY524308 OWU524308 PGQ524308 PQM524308 QAI524308 QKE524308 QUA524308 RDW524308 RNS524308 RXO524308 SHK524308 SRG524308 TBC524308 TKY524308 TUU524308 UEQ524308 UOM524308 UYI524308 VIE524308 VSA524308 WBW524308 WLS524308 WVO524308 D589844:E589844 JC589844 SY589844 ACU589844 AMQ589844 AWM589844 BGI589844 BQE589844 CAA589844 CJW589844 CTS589844 DDO589844 DNK589844 DXG589844 EHC589844 EQY589844 FAU589844 FKQ589844 FUM589844 GEI589844 GOE589844 GYA589844 HHW589844 HRS589844 IBO589844 ILK589844 IVG589844 JFC589844 JOY589844 JYU589844 KIQ589844 KSM589844 LCI589844 LME589844 LWA589844 MFW589844 MPS589844 MZO589844 NJK589844 NTG589844 ODC589844 OMY589844 OWU589844 PGQ589844 PQM589844 QAI589844 QKE589844 QUA589844 RDW589844 RNS589844 RXO589844 SHK589844 SRG589844 TBC589844 TKY589844 TUU589844 UEQ589844 UOM589844 UYI589844 VIE589844 VSA589844 WBW589844 WLS589844 WVO589844 D655380:E655380 JC655380 SY655380 ACU655380 AMQ655380 AWM655380 BGI655380 BQE655380 CAA655380 CJW655380 CTS655380 DDO655380 DNK655380 DXG655380 EHC655380 EQY655380 FAU655380 FKQ655380 FUM655380 GEI655380 GOE655380 GYA655380 HHW655380 HRS655380 IBO655380 ILK655380 IVG655380 JFC655380 JOY655380 JYU655380 KIQ655380 KSM655380 LCI655380 LME655380 LWA655380 MFW655380 MPS655380 MZO655380 NJK655380 NTG655380 ODC655380 OMY655380 OWU655380 PGQ655380 PQM655380 QAI655380 QKE655380 QUA655380 RDW655380 RNS655380 RXO655380 SHK655380 SRG655380 TBC655380 TKY655380 TUU655380 UEQ655380 UOM655380 UYI655380 VIE655380 VSA655380 WBW655380 WLS655380 WVO655380 D720916:E720916 JC720916 SY720916 ACU720916 AMQ720916 AWM720916 BGI720916 BQE720916 CAA720916 CJW720916 CTS720916 DDO720916 DNK720916 DXG720916 EHC720916 EQY720916 FAU720916 FKQ720916 FUM720916 GEI720916 GOE720916 GYA720916 HHW720916 HRS720916 IBO720916 ILK720916 IVG720916 JFC720916 JOY720916 JYU720916 KIQ720916 KSM720916 LCI720916 LME720916 LWA720916 MFW720916 MPS720916 MZO720916 NJK720916 NTG720916 ODC720916 OMY720916 OWU720916 PGQ720916 PQM720916 QAI720916 QKE720916 QUA720916 RDW720916 RNS720916 RXO720916 SHK720916 SRG720916 TBC720916 TKY720916 TUU720916 UEQ720916 UOM720916 UYI720916 VIE720916 VSA720916 WBW720916 WLS720916 WVO720916 D786452:E786452 JC786452 SY786452 ACU786452 AMQ786452 AWM786452 BGI786452 BQE786452 CAA786452 CJW786452 CTS786452 DDO786452 DNK786452 DXG786452 EHC786452 EQY786452 FAU786452 FKQ786452 FUM786452 GEI786452 GOE786452 GYA786452 HHW786452 HRS786452 IBO786452 ILK786452 IVG786452 JFC786452 JOY786452 JYU786452 KIQ786452 KSM786452 LCI786452 LME786452 LWA786452 MFW786452 MPS786452 MZO786452 NJK786452 NTG786452 ODC786452 OMY786452 OWU786452 PGQ786452 PQM786452 QAI786452 QKE786452 QUA786452 RDW786452 RNS786452 RXO786452 SHK786452 SRG786452 TBC786452 TKY786452 TUU786452 UEQ786452 UOM786452 UYI786452 VIE786452 VSA786452 WBW786452 WLS786452 WVO786452 D851988:E851988 JC851988 SY851988 ACU851988 AMQ851988 AWM851988 BGI851988 BQE851988 CAA851988 CJW851988 CTS851988 DDO851988 DNK851988 DXG851988 EHC851988 EQY851988 FAU851988 FKQ851988 FUM851988 GEI851988 GOE851988 GYA851988 HHW851988 HRS851988 IBO851988 ILK851988 IVG851988 JFC851988 JOY851988 JYU851988 KIQ851988 KSM851988 LCI851988 LME851988 LWA851988 MFW851988 MPS851988 MZO851988 NJK851988 NTG851988 ODC851988 OMY851988 OWU851988 PGQ851988 PQM851988 QAI851988 QKE851988 QUA851988 RDW851988 RNS851988 RXO851988 SHK851988 SRG851988 TBC851988 TKY851988 TUU851988 UEQ851988 UOM851988 UYI851988 VIE851988 VSA851988 WBW851988 WLS851988 WVO851988 D917524:E917524 JC917524 SY917524 ACU917524 AMQ917524 AWM917524 BGI917524 BQE917524 CAA917524 CJW917524 CTS917524 DDO917524 DNK917524 DXG917524 EHC917524 EQY917524 FAU917524 FKQ917524 FUM917524 GEI917524 GOE917524 GYA917524 HHW917524 HRS917524 IBO917524 ILK917524 IVG917524 JFC917524 JOY917524 JYU917524 KIQ917524 KSM917524 LCI917524 LME917524 LWA917524 MFW917524 MPS917524 MZO917524 NJK917524 NTG917524 ODC917524 OMY917524 OWU917524 PGQ917524 PQM917524 QAI917524 QKE917524 QUA917524 RDW917524 RNS917524 RXO917524 SHK917524 SRG917524 TBC917524 TKY917524 TUU917524 UEQ917524 UOM917524 UYI917524 VIE917524 VSA917524 WBW917524 WLS917524 WVO917524 D983060:E983060 JC983060 SY983060 ACU983060 AMQ983060 AWM983060 BGI983060 BQE983060 CAA983060 CJW983060 CTS983060 DDO983060 DNK983060 DXG983060 EHC983060 EQY983060 FAU983060 FKQ983060 FUM983060 GEI983060 GOE983060 GYA983060 HHW983060 HRS983060 IBO983060 ILK983060 IVG983060 JFC983060 JOY983060 JYU983060 KIQ983060 KSM983060 LCI983060 LME983060 LWA983060 MFW983060 MPS983060 MZO983060 NJK983060 NTG983060 ODC983060 OMY983060 OWU983060 PGQ983060 PQM983060 QAI983060 QKE983060 QUA983060 RDW983060 RNS983060 RXO983060 SHK983060 SRG983060 TBC983060 TKY983060 TUU983060 UEQ983060 UOM983060 UYI983060 VIE983060 VSA983060 WBW983060 WLS983060" xr:uid="{00000000-0002-0000-0100-000003000000}">
      <formula1>C65581:C65584</formula1>
    </dataValidation>
  </dataValidations>
  <pageMargins left="0.51181102362204722" right="0.11811023622047245" top="0.78740157480314965" bottom="0.39370078740157483" header="0.31496062992125984" footer="0.31496062992125984"/>
  <pageSetup paperSize="9" scale="93" orientation="portrait" r:id="rId1"/>
  <ignoredErrors>
    <ignoredError sqref="F31 F33 F36"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0"/>
  <sheetViews>
    <sheetView showGridLines="0" workbookViewId="0">
      <selection activeCell="A6" sqref="A6"/>
    </sheetView>
  </sheetViews>
  <sheetFormatPr baseColWidth="10" defaultRowHeight="15" x14ac:dyDescent="0.25"/>
  <cols>
    <col min="1" max="1" width="2.28515625" style="130" customWidth="1"/>
    <col min="2" max="2" width="109.5703125" style="130" bestFit="1" customWidth="1"/>
    <col min="3" max="3" width="8.42578125" style="131" bestFit="1" customWidth="1"/>
    <col min="4" max="4" width="8.5703125" style="131" bestFit="1" customWidth="1"/>
    <col min="5" max="5" width="13.7109375" style="130" customWidth="1"/>
    <col min="6" max="7" width="13.7109375" style="130" hidden="1" customWidth="1"/>
    <col min="8" max="20" width="13.7109375" style="130" customWidth="1"/>
    <col min="21" max="256" width="11.42578125" style="130"/>
    <col min="257" max="257" width="2.28515625" style="130" customWidth="1"/>
    <col min="258" max="258" width="109.5703125" style="130" bestFit="1" customWidth="1"/>
    <col min="259" max="259" width="16.7109375" style="130" bestFit="1" customWidth="1"/>
    <col min="260" max="260" width="14.5703125" style="130" bestFit="1" customWidth="1"/>
    <col min="261" max="512" width="11.42578125" style="130"/>
    <col min="513" max="513" width="2.28515625" style="130" customWidth="1"/>
    <col min="514" max="514" width="109.5703125" style="130" bestFit="1" customWidth="1"/>
    <col min="515" max="515" width="16.7109375" style="130" bestFit="1" customWidth="1"/>
    <col min="516" max="516" width="14.5703125" style="130" bestFit="1" customWidth="1"/>
    <col min="517" max="768" width="11.42578125" style="130"/>
    <col min="769" max="769" width="2.28515625" style="130" customWidth="1"/>
    <col min="770" max="770" width="109.5703125" style="130" bestFit="1" customWidth="1"/>
    <col min="771" max="771" width="16.7109375" style="130" bestFit="1" customWidth="1"/>
    <col min="772" max="772" width="14.5703125" style="130" bestFit="1" customWidth="1"/>
    <col min="773" max="1024" width="11.42578125" style="130"/>
    <col min="1025" max="1025" width="2.28515625" style="130" customWidth="1"/>
    <col min="1026" max="1026" width="109.5703125" style="130" bestFit="1" customWidth="1"/>
    <col min="1027" max="1027" width="16.7109375" style="130" bestFit="1" customWidth="1"/>
    <col min="1028" max="1028" width="14.5703125" style="130" bestFit="1" customWidth="1"/>
    <col min="1029" max="1280" width="11.42578125" style="130"/>
    <col min="1281" max="1281" width="2.28515625" style="130" customWidth="1"/>
    <col min="1282" max="1282" width="109.5703125" style="130" bestFit="1" customWidth="1"/>
    <col min="1283" max="1283" width="16.7109375" style="130" bestFit="1" customWidth="1"/>
    <col min="1284" max="1284" width="14.5703125" style="130" bestFit="1" customWidth="1"/>
    <col min="1285" max="1536" width="11.42578125" style="130"/>
    <col min="1537" max="1537" width="2.28515625" style="130" customWidth="1"/>
    <col min="1538" max="1538" width="109.5703125" style="130" bestFit="1" customWidth="1"/>
    <col min="1539" max="1539" width="16.7109375" style="130" bestFit="1" customWidth="1"/>
    <col min="1540" max="1540" width="14.5703125" style="130" bestFit="1" customWidth="1"/>
    <col min="1541" max="1792" width="11.42578125" style="130"/>
    <col min="1793" max="1793" width="2.28515625" style="130" customWidth="1"/>
    <col min="1794" max="1794" width="109.5703125" style="130" bestFit="1" customWidth="1"/>
    <col min="1795" max="1795" width="16.7109375" style="130" bestFit="1" customWidth="1"/>
    <col min="1796" max="1796" width="14.5703125" style="130" bestFit="1" customWidth="1"/>
    <col min="1797" max="2048" width="11.42578125" style="130"/>
    <col min="2049" max="2049" width="2.28515625" style="130" customWidth="1"/>
    <col min="2050" max="2050" width="109.5703125" style="130" bestFit="1" customWidth="1"/>
    <col min="2051" max="2051" width="16.7109375" style="130" bestFit="1" customWidth="1"/>
    <col min="2052" max="2052" width="14.5703125" style="130" bestFit="1" customWidth="1"/>
    <col min="2053" max="2304" width="11.42578125" style="130"/>
    <col min="2305" max="2305" width="2.28515625" style="130" customWidth="1"/>
    <col min="2306" max="2306" width="109.5703125" style="130" bestFit="1" customWidth="1"/>
    <col min="2307" max="2307" width="16.7109375" style="130" bestFit="1" customWidth="1"/>
    <col min="2308" max="2308" width="14.5703125" style="130" bestFit="1" customWidth="1"/>
    <col min="2309" max="2560" width="11.42578125" style="130"/>
    <col min="2561" max="2561" width="2.28515625" style="130" customWidth="1"/>
    <col min="2562" max="2562" width="109.5703125" style="130" bestFit="1" customWidth="1"/>
    <col min="2563" max="2563" width="16.7109375" style="130" bestFit="1" customWidth="1"/>
    <col min="2564" max="2564" width="14.5703125" style="130" bestFit="1" customWidth="1"/>
    <col min="2565" max="2816" width="11.42578125" style="130"/>
    <col min="2817" max="2817" width="2.28515625" style="130" customWidth="1"/>
    <col min="2818" max="2818" width="109.5703125" style="130" bestFit="1" customWidth="1"/>
    <col min="2819" max="2819" width="16.7109375" style="130" bestFit="1" customWidth="1"/>
    <col min="2820" max="2820" width="14.5703125" style="130" bestFit="1" customWidth="1"/>
    <col min="2821" max="3072" width="11.42578125" style="130"/>
    <col min="3073" max="3073" width="2.28515625" style="130" customWidth="1"/>
    <col min="3074" max="3074" width="109.5703125" style="130" bestFit="1" customWidth="1"/>
    <col min="3075" max="3075" width="16.7109375" style="130" bestFit="1" customWidth="1"/>
    <col min="3076" max="3076" width="14.5703125" style="130" bestFit="1" customWidth="1"/>
    <col min="3077" max="3328" width="11.42578125" style="130"/>
    <col min="3329" max="3329" width="2.28515625" style="130" customWidth="1"/>
    <col min="3330" max="3330" width="109.5703125" style="130" bestFit="1" customWidth="1"/>
    <col min="3331" max="3331" width="16.7109375" style="130" bestFit="1" customWidth="1"/>
    <col min="3332" max="3332" width="14.5703125" style="130" bestFit="1" customWidth="1"/>
    <col min="3333" max="3584" width="11.42578125" style="130"/>
    <col min="3585" max="3585" width="2.28515625" style="130" customWidth="1"/>
    <col min="3586" max="3586" width="109.5703125" style="130" bestFit="1" customWidth="1"/>
    <col min="3587" max="3587" width="16.7109375" style="130" bestFit="1" customWidth="1"/>
    <col min="3588" max="3588" width="14.5703125" style="130" bestFit="1" customWidth="1"/>
    <col min="3589" max="3840" width="11.42578125" style="130"/>
    <col min="3841" max="3841" width="2.28515625" style="130" customWidth="1"/>
    <col min="3842" max="3842" width="109.5703125" style="130" bestFit="1" customWidth="1"/>
    <col min="3843" max="3843" width="16.7109375" style="130" bestFit="1" customWidth="1"/>
    <col min="3844" max="3844" width="14.5703125" style="130" bestFit="1" customWidth="1"/>
    <col min="3845" max="4096" width="11.42578125" style="130"/>
    <col min="4097" max="4097" width="2.28515625" style="130" customWidth="1"/>
    <col min="4098" max="4098" width="109.5703125" style="130" bestFit="1" customWidth="1"/>
    <col min="4099" max="4099" width="16.7109375" style="130" bestFit="1" customWidth="1"/>
    <col min="4100" max="4100" width="14.5703125" style="130" bestFit="1" customWidth="1"/>
    <col min="4101" max="4352" width="11.42578125" style="130"/>
    <col min="4353" max="4353" width="2.28515625" style="130" customWidth="1"/>
    <col min="4354" max="4354" width="109.5703125" style="130" bestFit="1" customWidth="1"/>
    <col min="4355" max="4355" width="16.7109375" style="130" bestFit="1" customWidth="1"/>
    <col min="4356" max="4356" width="14.5703125" style="130" bestFit="1" customWidth="1"/>
    <col min="4357" max="4608" width="11.42578125" style="130"/>
    <col min="4609" max="4609" width="2.28515625" style="130" customWidth="1"/>
    <col min="4610" max="4610" width="109.5703125" style="130" bestFit="1" customWidth="1"/>
    <col min="4611" max="4611" width="16.7109375" style="130" bestFit="1" customWidth="1"/>
    <col min="4612" max="4612" width="14.5703125" style="130" bestFit="1" customWidth="1"/>
    <col min="4613" max="4864" width="11.42578125" style="130"/>
    <col min="4865" max="4865" width="2.28515625" style="130" customWidth="1"/>
    <col min="4866" max="4866" width="109.5703125" style="130" bestFit="1" customWidth="1"/>
    <col min="4867" max="4867" width="16.7109375" style="130" bestFit="1" customWidth="1"/>
    <col min="4868" max="4868" width="14.5703125" style="130" bestFit="1" customWidth="1"/>
    <col min="4869" max="5120" width="11.42578125" style="130"/>
    <col min="5121" max="5121" width="2.28515625" style="130" customWidth="1"/>
    <col min="5122" max="5122" width="109.5703125" style="130" bestFit="1" customWidth="1"/>
    <col min="5123" max="5123" width="16.7109375" style="130" bestFit="1" customWidth="1"/>
    <col min="5124" max="5124" width="14.5703125" style="130" bestFit="1" customWidth="1"/>
    <col min="5125" max="5376" width="11.42578125" style="130"/>
    <col min="5377" max="5377" width="2.28515625" style="130" customWidth="1"/>
    <col min="5378" max="5378" width="109.5703125" style="130" bestFit="1" customWidth="1"/>
    <col min="5379" max="5379" width="16.7109375" style="130" bestFit="1" customWidth="1"/>
    <col min="5380" max="5380" width="14.5703125" style="130" bestFit="1" customWidth="1"/>
    <col min="5381" max="5632" width="11.42578125" style="130"/>
    <col min="5633" max="5633" width="2.28515625" style="130" customWidth="1"/>
    <col min="5634" max="5634" width="109.5703125" style="130" bestFit="1" customWidth="1"/>
    <col min="5635" max="5635" width="16.7109375" style="130" bestFit="1" customWidth="1"/>
    <col min="5636" max="5636" width="14.5703125" style="130" bestFit="1" customWidth="1"/>
    <col min="5637" max="5888" width="11.42578125" style="130"/>
    <col min="5889" max="5889" width="2.28515625" style="130" customWidth="1"/>
    <col min="5890" max="5890" width="109.5703125" style="130" bestFit="1" customWidth="1"/>
    <col min="5891" max="5891" width="16.7109375" style="130" bestFit="1" customWidth="1"/>
    <col min="5892" max="5892" width="14.5703125" style="130" bestFit="1" customWidth="1"/>
    <col min="5893" max="6144" width="11.42578125" style="130"/>
    <col min="6145" max="6145" width="2.28515625" style="130" customWidth="1"/>
    <col min="6146" max="6146" width="109.5703125" style="130" bestFit="1" customWidth="1"/>
    <col min="6147" max="6147" width="16.7109375" style="130" bestFit="1" customWidth="1"/>
    <col min="6148" max="6148" width="14.5703125" style="130" bestFit="1" customWidth="1"/>
    <col min="6149" max="6400" width="11.42578125" style="130"/>
    <col min="6401" max="6401" width="2.28515625" style="130" customWidth="1"/>
    <col min="6402" max="6402" width="109.5703125" style="130" bestFit="1" customWidth="1"/>
    <col min="6403" max="6403" width="16.7109375" style="130" bestFit="1" customWidth="1"/>
    <col min="6404" max="6404" width="14.5703125" style="130" bestFit="1" customWidth="1"/>
    <col min="6405" max="6656" width="11.42578125" style="130"/>
    <col min="6657" max="6657" width="2.28515625" style="130" customWidth="1"/>
    <col min="6658" max="6658" width="109.5703125" style="130" bestFit="1" customWidth="1"/>
    <col min="6659" max="6659" width="16.7109375" style="130" bestFit="1" customWidth="1"/>
    <col min="6660" max="6660" width="14.5703125" style="130" bestFit="1" customWidth="1"/>
    <col min="6661" max="6912" width="11.42578125" style="130"/>
    <col min="6913" max="6913" width="2.28515625" style="130" customWidth="1"/>
    <col min="6914" max="6914" width="109.5703125" style="130" bestFit="1" customWidth="1"/>
    <col min="6915" max="6915" width="16.7109375" style="130" bestFit="1" customWidth="1"/>
    <col min="6916" max="6916" width="14.5703125" style="130" bestFit="1" customWidth="1"/>
    <col min="6917" max="7168" width="11.42578125" style="130"/>
    <col min="7169" max="7169" width="2.28515625" style="130" customWidth="1"/>
    <col min="7170" max="7170" width="109.5703125" style="130" bestFit="1" customWidth="1"/>
    <col min="7171" max="7171" width="16.7109375" style="130" bestFit="1" customWidth="1"/>
    <col min="7172" max="7172" width="14.5703125" style="130" bestFit="1" customWidth="1"/>
    <col min="7173" max="7424" width="11.42578125" style="130"/>
    <col min="7425" max="7425" width="2.28515625" style="130" customWidth="1"/>
    <col min="7426" max="7426" width="109.5703125" style="130" bestFit="1" customWidth="1"/>
    <col min="7427" max="7427" width="16.7109375" style="130" bestFit="1" customWidth="1"/>
    <col min="7428" max="7428" width="14.5703125" style="130" bestFit="1" customWidth="1"/>
    <col min="7429" max="7680" width="11.42578125" style="130"/>
    <col min="7681" max="7681" width="2.28515625" style="130" customWidth="1"/>
    <col min="7682" max="7682" width="109.5703125" style="130" bestFit="1" customWidth="1"/>
    <col min="7683" max="7683" width="16.7109375" style="130" bestFit="1" customWidth="1"/>
    <col min="7684" max="7684" width="14.5703125" style="130" bestFit="1" customWidth="1"/>
    <col min="7685" max="7936" width="11.42578125" style="130"/>
    <col min="7937" max="7937" width="2.28515625" style="130" customWidth="1"/>
    <col min="7938" max="7938" width="109.5703125" style="130" bestFit="1" customWidth="1"/>
    <col min="7939" max="7939" width="16.7109375" style="130" bestFit="1" customWidth="1"/>
    <col min="7940" max="7940" width="14.5703125" style="130" bestFit="1" customWidth="1"/>
    <col min="7941" max="8192" width="11.42578125" style="130"/>
    <col min="8193" max="8193" width="2.28515625" style="130" customWidth="1"/>
    <col min="8194" max="8194" width="109.5703125" style="130" bestFit="1" customWidth="1"/>
    <col min="8195" max="8195" width="16.7109375" style="130" bestFit="1" customWidth="1"/>
    <col min="8196" max="8196" width="14.5703125" style="130" bestFit="1" customWidth="1"/>
    <col min="8197" max="8448" width="11.42578125" style="130"/>
    <col min="8449" max="8449" width="2.28515625" style="130" customWidth="1"/>
    <col min="8450" max="8450" width="109.5703125" style="130" bestFit="1" customWidth="1"/>
    <col min="8451" max="8451" width="16.7109375" style="130" bestFit="1" customWidth="1"/>
    <col min="8452" max="8452" width="14.5703125" style="130" bestFit="1" customWidth="1"/>
    <col min="8453" max="8704" width="11.42578125" style="130"/>
    <col min="8705" max="8705" width="2.28515625" style="130" customWidth="1"/>
    <col min="8706" max="8706" width="109.5703125" style="130" bestFit="1" customWidth="1"/>
    <col min="8707" max="8707" width="16.7109375" style="130" bestFit="1" customWidth="1"/>
    <col min="8708" max="8708" width="14.5703125" style="130" bestFit="1" customWidth="1"/>
    <col min="8709" max="8960" width="11.42578125" style="130"/>
    <col min="8961" max="8961" width="2.28515625" style="130" customWidth="1"/>
    <col min="8962" max="8962" width="109.5703125" style="130" bestFit="1" customWidth="1"/>
    <col min="8963" max="8963" width="16.7109375" style="130" bestFit="1" customWidth="1"/>
    <col min="8964" max="8964" width="14.5703125" style="130" bestFit="1" customWidth="1"/>
    <col min="8965" max="9216" width="11.42578125" style="130"/>
    <col min="9217" max="9217" width="2.28515625" style="130" customWidth="1"/>
    <col min="9218" max="9218" width="109.5703125" style="130" bestFit="1" customWidth="1"/>
    <col min="9219" max="9219" width="16.7109375" style="130" bestFit="1" customWidth="1"/>
    <col min="9220" max="9220" width="14.5703125" style="130" bestFit="1" customWidth="1"/>
    <col min="9221" max="9472" width="11.42578125" style="130"/>
    <col min="9473" max="9473" width="2.28515625" style="130" customWidth="1"/>
    <col min="9474" max="9474" width="109.5703125" style="130" bestFit="1" customWidth="1"/>
    <col min="9475" max="9475" width="16.7109375" style="130" bestFit="1" customWidth="1"/>
    <col min="9476" max="9476" width="14.5703125" style="130" bestFit="1" customWidth="1"/>
    <col min="9477" max="9728" width="11.42578125" style="130"/>
    <col min="9729" max="9729" width="2.28515625" style="130" customWidth="1"/>
    <col min="9730" max="9730" width="109.5703125" style="130" bestFit="1" customWidth="1"/>
    <col min="9731" max="9731" width="16.7109375" style="130" bestFit="1" customWidth="1"/>
    <col min="9732" max="9732" width="14.5703125" style="130" bestFit="1" customWidth="1"/>
    <col min="9733" max="9984" width="11.42578125" style="130"/>
    <col min="9985" max="9985" width="2.28515625" style="130" customWidth="1"/>
    <col min="9986" max="9986" width="109.5703125" style="130" bestFit="1" customWidth="1"/>
    <col min="9987" max="9987" width="16.7109375" style="130" bestFit="1" customWidth="1"/>
    <col min="9988" max="9988" width="14.5703125" style="130" bestFit="1" customWidth="1"/>
    <col min="9989" max="10240" width="11.42578125" style="130"/>
    <col min="10241" max="10241" width="2.28515625" style="130" customWidth="1"/>
    <col min="10242" max="10242" width="109.5703125" style="130" bestFit="1" customWidth="1"/>
    <col min="10243" max="10243" width="16.7109375" style="130" bestFit="1" customWidth="1"/>
    <col min="10244" max="10244" width="14.5703125" style="130" bestFit="1" customWidth="1"/>
    <col min="10245" max="10496" width="11.42578125" style="130"/>
    <col min="10497" max="10497" width="2.28515625" style="130" customWidth="1"/>
    <col min="10498" max="10498" width="109.5703125" style="130" bestFit="1" customWidth="1"/>
    <col min="10499" max="10499" width="16.7109375" style="130" bestFit="1" customWidth="1"/>
    <col min="10500" max="10500" width="14.5703125" style="130" bestFit="1" customWidth="1"/>
    <col min="10501" max="10752" width="11.42578125" style="130"/>
    <col min="10753" max="10753" width="2.28515625" style="130" customWidth="1"/>
    <col min="10754" max="10754" width="109.5703125" style="130" bestFit="1" customWidth="1"/>
    <col min="10755" max="10755" width="16.7109375" style="130" bestFit="1" customWidth="1"/>
    <col min="10756" max="10756" width="14.5703125" style="130" bestFit="1" customWidth="1"/>
    <col min="10757" max="11008" width="11.42578125" style="130"/>
    <col min="11009" max="11009" width="2.28515625" style="130" customWidth="1"/>
    <col min="11010" max="11010" width="109.5703125" style="130" bestFit="1" customWidth="1"/>
    <col min="11011" max="11011" width="16.7109375" style="130" bestFit="1" customWidth="1"/>
    <col min="11012" max="11012" width="14.5703125" style="130" bestFit="1" customWidth="1"/>
    <col min="11013" max="11264" width="11.42578125" style="130"/>
    <col min="11265" max="11265" width="2.28515625" style="130" customWidth="1"/>
    <col min="11266" max="11266" width="109.5703125" style="130" bestFit="1" customWidth="1"/>
    <col min="11267" max="11267" width="16.7109375" style="130" bestFit="1" customWidth="1"/>
    <col min="11268" max="11268" width="14.5703125" style="130" bestFit="1" customWidth="1"/>
    <col min="11269" max="11520" width="11.42578125" style="130"/>
    <col min="11521" max="11521" width="2.28515625" style="130" customWidth="1"/>
    <col min="11522" max="11522" width="109.5703125" style="130" bestFit="1" customWidth="1"/>
    <col min="11523" max="11523" width="16.7109375" style="130" bestFit="1" customWidth="1"/>
    <col min="11524" max="11524" width="14.5703125" style="130" bestFit="1" customWidth="1"/>
    <col min="11525" max="11776" width="11.42578125" style="130"/>
    <col min="11777" max="11777" width="2.28515625" style="130" customWidth="1"/>
    <col min="11778" max="11778" width="109.5703125" style="130" bestFit="1" customWidth="1"/>
    <col min="11779" max="11779" width="16.7109375" style="130" bestFit="1" customWidth="1"/>
    <col min="11780" max="11780" width="14.5703125" style="130" bestFit="1" customWidth="1"/>
    <col min="11781" max="12032" width="11.42578125" style="130"/>
    <col min="12033" max="12033" width="2.28515625" style="130" customWidth="1"/>
    <col min="12034" max="12034" width="109.5703125" style="130" bestFit="1" customWidth="1"/>
    <col min="12035" max="12035" width="16.7109375" style="130" bestFit="1" customWidth="1"/>
    <col min="12036" max="12036" width="14.5703125" style="130" bestFit="1" customWidth="1"/>
    <col min="12037" max="12288" width="11.42578125" style="130"/>
    <col min="12289" max="12289" width="2.28515625" style="130" customWidth="1"/>
    <col min="12290" max="12290" width="109.5703125" style="130" bestFit="1" customWidth="1"/>
    <col min="12291" max="12291" width="16.7109375" style="130" bestFit="1" customWidth="1"/>
    <col min="12292" max="12292" width="14.5703125" style="130" bestFit="1" customWidth="1"/>
    <col min="12293" max="12544" width="11.42578125" style="130"/>
    <col min="12545" max="12545" width="2.28515625" style="130" customWidth="1"/>
    <col min="12546" max="12546" width="109.5703125" style="130" bestFit="1" customWidth="1"/>
    <col min="12547" max="12547" width="16.7109375" style="130" bestFit="1" customWidth="1"/>
    <col min="12548" max="12548" width="14.5703125" style="130" bestFit="1" customWidth="1"/>
    <col min="12549" max="12800" width="11.42578125" style="130"/>
    <col min="12801" max="12801" width="2.28515625" style="130" customWidth="1"/>
    <col min="12802" max="12802" width="109.5703125" style="130" bestFit="1" customWidth="1"/>
    <col min="12803" max="12803" width="16.7109375" style="130" bestFit="1" customWidth="1"/>
    <col min="12804" max="12804" width="14.5703125" style="130" bestFit="1" customWidth="1"/>
    <col min="12805" max="13056" width="11.42578125" style="130"/>
    <col min="13057" max="13057" width="2.28515625" style="130" customWidth="1"/>
    <col min="13058" max="13058" width="109.5703125" style="130" bestFit="1" customWidth="1"/>
    <col min="13059" max="13059" width="16.7109375" style="130" bestFit="1" customWidth="1"/>
    <col min="13060" max="13060" width="14.5703125" style="130" bestFit="1" customWidth="1"/>
    <col min="13061" max="13312" width="11.42578125" style="130"/>
    <col min="13313" max="13313" width="2.28515625" style="130" customWidth="1"/>
    <col min="13314" max="13314" width="109.5703125" style="130" bestFit="1" customWidth="1"/>
    <col min="13315" max="13315" width="16.7109375" style="130" bestFit="1" customWidth="1"/>
    <col min="13316" max="13316" width="14.5703125" style="130" bestFit="1" customWidth="1"/>
    <col min="13317" max="13568" width="11.42578125" style="130"/>
    <col min="13569" max="13569" width="2.28515625" style="130" customWidth="1"/>
    <col min="13570" max="13570" width="109.5703125" style="130" bestFit="1" customWidth="1"/>
    <col min="13571" max="13571" width="16.7109375" style="130" bestFit="1" customWidth="1"/>
    <col min="13572" max="13572" width="14.5703125" style="130" bestFit="1" customWidth="1"/>
    <col min="13573" max="13824" width="11.42578125" style="130"/>
    <col min="13825" max="13825" width="2.28515625" style="130" customWidth="1"/>
    <col min="13826" max="13826" width="109.5703125" style="130" bestFit="1" customWidth="1"/>
    <col min="13827" max="13827" width="16.7109375" style="130" bestFit="1" customWidth="1"/>
    <col min="13828" max="13828" width="14.5703125" style="130" bestFit="1" customWidth="1"/>
    <col min="13829" max="14080" width="11.42578125" style="130"/>
    <col min="14081" max="14081" width="2.28515625" style="130" customWidth="1"/>
    <col min="14082" max="14082" width="109.5703125" style="130" bestFit="1" customWidth="1"/>
    <col min="14083" max="14083" width="16.7109375" style="130" bestFit="1" customWidth="1"/>
    <col min="14084" max="14084" width="14.5703125" style="130" bestFit="1" customWidth="1"/>
    <col min="14085" max="14336" width="11.42578125" style="130"/>
    <col min="14337" max="14337" width="2.28515625" style="130" customWidth="1"/>
    <col min="14338" max="14338" width="109.5703125" style="130" bestFit="1" customWidth="1"/>
    <col min="14339" max="14339" width="16.7109375" style="130" bestFit="1" customWidth="1"/>
    <col min="14340" max="14340" width="14.5703125" style="130" bestFit="1" customWidth="1"/>
    <col min="14341" max="14592" width="11.42578125" style="130"/>
    <col min="14593" max="14593" width="2.28515625" style="130" customWidth="1"/>
    <col min="14594" max="14594" width="109.5703125" style="130" bestFit="1" customWidth="1"/>
    <col min="14595" max="14595" width="16.7109375" style="130" bestFit="1" customWidth="1"/>
    <col min="14596" max="14596" width="14.5703125" style="130" bestFit="1" customWidth="1"/>
    <col min="14597" max="14848" width="11.42578125" style="130"/>
    <col min="14849" max="14849" width="2.28515625" style="130" customWidth="1"/>
    <col min="14850" max="14850" width="109.5703125" style="130" bestFit="1" customWidth="1"/>
    <col min="14851" max="14851" width="16.7109375" style="130" bestFit="1" customWidth="1"/>
    <col min="14852" max="14852" width="14.5703125" style="130" bestFit="1" customWidth="1"/>
    <col min="14853" max="15104" width="11.42578125" style="130"/>
    <col min="15105" max="15105" width="2.28515625" style="130" customWidth="1"/>
    <col min="15106" max="15106" width="109.5703125" style="130" bestFit="1" customWidth="1"/>
    <col min="15107" max="15107" width="16.7109375" style="130" bestFit="1" customWidth="1"/>
    <col min="15108" max="15108" width="14.5703125" style="130" bestFit="1" customWidth="1"/>
    <col min="15109" max="15360" width="11.42578125" style="130"/>
    <col min="15361" max="15361" width="2.28515625" style="130" customWidth="1"/>
    <col min="15362" max="15362" width="109.5703125" style="130" bestFit="1" customWidth="1"/>
    <col min="15363" max="15363" width="16.7109375" style="130" bestFit="1" customWidth="1"/>
    <col min="15364" max="15364" width="14.5703125" style="130" bestFit="1" customWidth="1"/>
    <col min="15365" max="15616" width="11.42578125" style="130"/>
    <col min="15617" max="15617" width="2.28515625" style="130" customWidth="1"/>
    <col min="15618" max="15618" width="109.5703125" style="130" bestFit="1" customWidth="1"/>
    <col min="15619" max="15619" width="16.7109375" style="130" bestFit="1" customWidth="1"/>
    <col min="15620" max="15620" width="14.5703125" style="130" bestFit="1" customWidth="1"/>
    <col min="15621" max="15872" width="11.42578125" style="130"/>
    <col min="15873" max="15873" width="2.28515625" style="130" customWidth="1"/>
    <col min="15874" max="15874" width="109.5703125" style="130" bestFit="1" customWidth="1"/>
    <col min="15875" max="15875" width="16.7109375" style="130" bestFit="1" customWidth="1"/>
    <col min="15876" max="15876" width="14.5703125" style="130" bestFit="1" customWidth="1"/>
    <col min="15877" max="16128" width="11.42578125" style="130"/>
    <col min="16129" max="16129" width="2.28515625" style="130" customWidth="1"/>
    <col min="16130" max="16130" width="109.5703125" style="130" bestFit="1" customWidth="1"/>
    <col min="16131" max="16131" width="16.7109375" style="130" bestFit="1" customWidth="1"/>
    <col min="16132" max="16132" width="14.5703125" style="130" bestFit="1" customWidth="1"/>
    <col min="16133" max="16384" width="11.42578125" style="130"/>
  </cols>
  <sheetData>
    <row r="1" spans="1:6" s="3" customFormat="1" ht="18" customHeight="1" x14ac:dyDescent="0.25">
      <c r="A1" s="1" t="s">
        <v>96</v>
      </c>
      <c r="C1" s="140"/>
      <c r="D1" s="141" t="str">
        <f>Preisblatt!E1</f>
        <v>Los 10</v>
      </c>
    </row>
    <row r="2" spans="1:6" s="3" customFormat="1" ht="18" customHeight="1" x14ac:dyDescent="0.25">
      <c r="A2" s="1"/>
      <c r="C2" s="140"/>
      <c r="D2" s="9" t="str">
        <f>(Preisblatt!E2)</f>
        <v>Linie/Vertrag 522</v>
      </c>
    </row>
    <row r="3" spans="1:6" s="3" customFormat="1" ht="18" customHeight="1" x14ac:dyDescent="0.25">
      <c r="A3" s="1"/>
      <c r="C3" s="134" t="s">
        <v>95</v>
      </c>
      <c r="D3" s="134" t="s">
        <v>94</v>
      </c>
    </row>
    <row r="4" spans="1:6" s="133" customFormat="1" ht="18" customHeight="1" x14ac:dyDescent="0.2">
      <c r="A4" s="5"/>
      <c r="B4" s="5"/>
      <c r="C4" s="134" t="s">
        <v>93</v>
      </c>
      <c r="D4" s="134" t="s">
        <v>93</v>
      </c>
      <c r="E4" s="5"/>
      <c r="F4" s="5"/>
    </row>
    <row r="5" spans="1:6" s="133" customFormat="1" ht="18" customHeight="1" thickBot="1" x14ac:dyDescent="0.25">
      <c r="A5" s="139"/>
      <c r="B5" s="5" t="s">
        <v>92</v>
      </c>
      <c r="C5" s="134"/>
      <c r="D5" s="134"/>
      <c r="E5" s="5"/>
      <c r="F5" s="5"/>
    </row>
    <row r="6" spans="1:6" s="133" customFormat="1" ht="18" customHeight="1" thickBot="1" x14ac:dyDescent="0.25">
      <c r="A6" s="138"/>
      <c r="B6" s="7" t="s">
        <v>91</v>
      </c>
      <c r="C6" s="129">
        <v>7.5</v>
      </c>
      <c r="D6" s="129">
        <f>IF(A6="X",C6,0)</f>
        <v>0</v>
      </c>
      <c r="E6" s="5"/>
      <c r="F6" s="5"/>
    </row>
    <row r="7" spans="1:6" s="133" customFormat="1" ht="18" customHeight="1" thickBot="1" x14ac:dyDescent="0.25">
      <c r="A7" s="138"/>
      <c r="B7" s="7" t="s">
        <v>90</v>
      </c>
      <c r="C7" s="129">
        <v>5</v>
      </c>
      <c r="D7" s="129">
        <f t="shared" ref="D7:D49" si="0">IF(A7="X",C7,0)</f>
        <v>0</v>
      </c>
      <c r="E7" s="5"/>
      <c r="F7" s="5"/>
    </row>
    <row r="8" spans="1:6" s="133" customFormat="1" ht="18" customHeight="1" thickBot="1" x14ac:dyDescent="0.25">
      <c r="A8" s="138"/>
      <c r="B8" s="7" t="s">
        <v>89</v>
      </c>
      <c r="C8" s="129">
        <v>2.5</v>
      </c>
      <c r="D8" s="129">
        <f t="shared" si="0"/>
        <v>0</v>
      </c>
      <c r="E8" s="5"/>
      <c r="F8" s="5"/>
    </row>
    <row r="9" spans="1:6" s="133" customFormat="1" ht="18" customHeight="1" x14ac:dyDescent="0.2">
      <c r="A9" s="5"/>
      <c r="B9" s="5"/>
      <c r="C9" s="134"/>
      <c r="D9" s="134"/>
      <c r="E9" s="5"/>
      <c r="F9" s="5"/>
    </row>
    <row r="10" spans="1:6" s="133" customFormat="1" ht="18" customHeight="1" thickBot="1" x14ac:dyDescent="0.25">
      <c r="A10" s="139"/>
      <c r="B10" s="5" t="s">
        <v>88</v>
      </c>
      <c r="C10" s="134"/>
      <c r="D10" s="134"/>
      <c r="E10" s="5"/>
      <c r="F10" s="5"/>
    </row>
    <row r="11" spans="1:6" s="133" customFormat="1" ht="18" customHeight="1" thickBot="1" x14ac:dyDescent="0.25">
      <c r="A11" s="138"/>
      <c r="B11" s="7" t="s">
        <v>87</v>
      </c>
      <c r="C11" s="129">
        <v>5</v>
      </c>
      <c r="D11" s="129">
        <f t="shared" si="0"/>
        <v>0</v>
      </c>
      <c r="E11" s="5"/>
      <c r="F11" s="5"/>
    </row>
    <row r="12" spans="1:6" s="133" customFormat="1" ht="18" customHeight="1" thickBot="1" x14ac:dyDescent="0.25">
      <c r="A12" s="138"/>
      <c r="B12" s="7" t="s">
        <v>86</v>
      </c>
      <c r="C12" s="129">
        <v>5</v>
      </c>
      <c r="D12" s="129">
        <f t="shared" si="0"/>
        <v>0</v>
      </c>
      <c r="E12" s="5"/>
      <c r="F12" s="5"/>
    </row>
    <row r="13" spans="1:6" s="133" customFormat="1" ht="18" customHeight="1" x14ac:dyDescent="0.2">
      <c r="A13" s="5"/>
      <c r="B13" s="5"/>
      <c r="C13" s="134"/>
      <c r="D13" s="134"/>
      <c r="E13" s="5"/>
      <c r="F13" s="5"/>
    </row>
    <row r="14" spans="1:6" s="133" customFormat="1" ht="18" customHeight="1" thickBot="1" x14ac:dyDescent="0.25">
      <c r="A14" s="139"/>
      <c r="B14" s="5" t="s">
        <v>85</v>
      </c>
      <c r="C14" s="134"/>
      <c r="D14" s="134"/>
      <c r="E14" s="5"/>
      <c r="F14" s="5"/>
    </row>
    <row r="15" spans="1:6" s="133" customFormat="1" ht="18" customHeight="1" thickBot="1" x14ac:dyDescent="0.25">
      <c r="A15" s="138"/>
      <c r="B15" s="7" t="s">
        <v>17</v>
      </c>
      <c r="C15" s="129">
        <v>5</v>
      </c>
      <c r="D15" s="129">
        <f t="shared" si="0"/>
        <v>0</v>
      </c>
      <c r="E15" s="5"/>
      <c r="F15" s="5"/>
    </row>
    <row r="16" spans="1:6" s="133" customFormat="1" ht="18" customHeight="1" thickBot="1" x14ac:dyDescent="0.25">
      <c r="A16" s="138"/>
      <c r="B16" s="7" t="s">
        <v>13</v>
      </c>
      <c r="C16" s="129">
        <v>0</v>
      </c>
      <c r="D16" s="129">
        <f t="shared" si="0"/>
        <v>0</v>
      </c>
      <c r="E16" s="5"/>
      <c r="F16" s="5"/>
    </row>
    <row r="17" spans="1:7" s="133" customFormat="1" ht="18" customHeight="1" x14ac:dyDescent="0.2">
      <c r="A17" s="5"/>
      <c r="B17" s="5"/>
      <c r="C17" s="134"/>
      <c r="D17" s="134"/>
      <c r="E17" s="5"/>
      <c r="F17" s="5"/>
    </row>
    <row r="18" spans="1:7" s="133" customFormat="1" ht="18" customHeight="1" thickBot="1" x14ac:dyDescent="0.25">
      <c r="A18" s="139"/>
      <c r="B18" s="5" t="s">
        <v>84</v>
      </c>
      <c r="C18" s="40">
        <f>IF(F22&lt;=1,,TEXT("Nur Einfachnennung möglich !",))</f>
        <v>0</v>
      </c>
      <c r="D18" s="134"/>
      <c r="E18" s="5"/>
      <c r="F18" s="5"/>
    </row>
    <row r="19" spans="1:7" s="133" customFormat="1" ht="18" customHeight="1" thickBot="1" x14ac:dyDescent="0.25">
      <c r="A19" s="138"/>
      <c r="B19" s="7" t="s">
        <v>83</v>
      </c>
      <c r="C19" s="129">
        <v>7.5</v>
      </c>
      <c r="D19" s="129">
        <f t="shared" si="0"/>
        <v>0</v>
      </c>
      <c r="E19" s="5"/>
      <c r="F19" s="5">
        <f>IF(A19="X",1,0)</f>
        <v>0</v>
      </c>
    </row>
    <row r="20" spans="1:7" s="133" customFormat="1" ht="18" customHeight="1" thickBot="1" x14ac:dyDescent="0.25">
      <c r="A20" s="138"/>
      <c r="B20" s="7" t="s">
        <v>82</v>
      </c>
      <c r="C20" s="129">
        <v>5</v>
      </c>
      <c r="D20" s="129">
        <f t="shared" si="0"/>
        <v>0</v>
      </c>
      <c r="E20" s="40"/>
      <c r="F20" s="5">
        <f>IF(A20="X",1,0)</f>
        <v>0</v>
      </c>
    </row>
    <row r="21" spans="1:7" s="133" customFormat="1" ht="18" customHeight="1" thickBot="1" x14ac:dyDescent="0.25">
      <c r="A21" s="138"/>
      <c r="B21" s="7" t="s">
        <v>81</v>
      </c>
      <c r="C21" s="129">
        <v>0</v>
      </c>
      <c r="D21" s="129">
        <f t="shared" si="0"/>
        <v>0</v>
      </c>
      <c r="E21" s="5"/>
      <c r="F21" s="5">
        <f>IF(A21="X",1,0)</f>
        <v>0</v>
      </c>
    </row>
    <row r="22" spans="1:7" s="133" customFormat="1" ht="18" customHeight="1" x14ac:dyDescent="0.2">
      <c r="A22" s="5"/>
      <c r="B22" s="5"/>
      <c r="C22" s="134"/>
      <c r="D22" s="134"/>
      <c r="E22" s="5"/>
      <c r="F22" s="5">
        <f>SUM(F19:F21)</f>
        <v>0</v>
      </c>
    </row>
    <row r="23" spans="1:7" s="133" customFormat="1" ht="18" customHeight="1" thickBot="1" x14ac:dyDescent="0.25">
      <c r="A23" s="139"/>
      <c r="B23" s="5" t="s">
        <v>80</v>
      </c>
      <c r="C23" s="134"/>
      <c r="D23" s="134"/>
      <c r="E23" s="5"/>
      <c r="F23" s="5"/>
    </row>
    <row r="24" spans="1:7" s="133" customFormat="1" ht="18" customHeight="1" thickBot="1" x14ac:dyDescent="0.25">
      <c r="A24" s="138"/>
      <c r="B24" s="7" t="s">
        <v>79</v>
      </c>
      <c r="C24" s="129">
        <v>7.5</v>
      </c>
      <c r="D24" s="129">
        <f t="shared" si="0"/>
        <v>0</v>
      </c>
      <c r="E24" s="5"/>
      <c r="F24" s="5"/>
    </row>
    <row r="25" spans="1:7" s="133" customFormat="1" ht="18" customHeight="1" thickBot="1" x14ac:dyDescent="0.25">
      <c r="A25" s="138"/>
      <c r="B25" s="7" t="s">
        <v>78</v>
      </c>
      <c r="C25" s="129">
        <v>5</v>
      </c>
      <c r="D25" s="129">
        <f t="shared" si="0"/>
        <v>0</v>
      </c>
      <c r="E25" s="5"/>
      <c r="F25" s="5"/>
      <c r="G25" s="40"/>
    </row>
    <row r="26" spans="1:7" s="133" customFormat="1" ht="18" customHeight="1" thickBot="1" x14ac:dyDescent="0.25">
      <c r="A26" s="138"/>
      <c r="B26" s="7" t="s">
        <v>77</v>
      </c>
      <c r="C26" s="129">
        <v>2.5</v>
      </c>
      <c r="D26" s="129">
        <f t="shared" si="0"/>
        <v>0</v>
      </c>
      <c r="E26" s="5"/>
      <c r="F26" s="5"/>
    </row>
    <row r="27" spans="1:7" s="133" customFormat="1" ht="18" customHeight="1" x14ac:dyDescent="0.2">
      <c r="A27" s="5"/>
      <c r="B27" s="5"/>
      <c r="C27" s="134"/>
      <c r="D27" s="134"/>
      <c r="E27" s="5"/>
      <c r="F27" s="5"/>
    </row>
    <row r="28" spans="1:7" s="133" customFormat="1" ht="18" customHeight="1" thickBot="1" x14ac:dyDescent="0.25">
      <c r="A28" s="139"/>
      <c r="B28" s="5" t="s">
        <v>76</v>
      </c>
      <c r="C28" s="134"/>
      <c r="D28" s="134"/>
      <c r="E28" s="5"/>
      <c r="F28" s="5"/>
    </row>
    <row r="29" spans="1:7" s="133" customFormat="1" ht="18" customHeight="1" thickBot="1" x14ac:dyDescent="0.25">
      <c r="A29" s="138"/>
      <c r="B29" s="7" t="s">
        <v>75</v>
      </c>
      <c r="C29" s="129">
        <v>5</v>
      </c>
      <c r="D29" s="129">
        <f t="shared" si="0"/>
        <v>0</v>
      </c>
      <c r="E29" s="5"/>
      <c r="F29" s="5"/>
    </row>
    <row r="30" spans="1:7" s="133" customFormat="1" ht="18" customHeight="1" thickBot="1" x14ac:dyDescent="0.25">
      <c r="A30" s="138"/>
      <c r="B30" s="7" t="s">
        <v>74</v>
      </c>
      <c r="C30" s="129">
        <v>5</v>
      </c>
      <c r="D30" s="129">
        <f t="shared" si="0"/>
        <v>0</v>
      </c>
      <c r="E30" s="5"/>
      <c r="F30" s="5"/>
    </row>
    <row r="31" spans="1:7" s="133" customFormat="1" ht="18" customHeight="1" x14ac:dyDescent="0.2">
      <c r="A31" s="8"/>
      <c r="B31" s="5"/>
      <c r="C31" s="134"/>
      <c r="D31" s="134"/>
      <c r="E31" s="5"/>
      <c r="F31" s="5"/>
    </row>
    <row r="32" spans="1:7" s="133" customFormat="1" ht="18" customHeight="1" thickBot="1" x14ac:dyDescent="0.25">
      <c r="A32" s="139"/>
      <c r="B32" s="2" t="s">
        <v>73</v>
      </c>
      <c r="C32" s="40">
        <f>IF(F36&lt;=1,,TEXT("Nur Einfachnennung möglich !",))</f>
        <v>0</v>
      </c>
      <c r="D32" s="134"/>
      <c r="E32" s="5"/>
      <c r="F32" s="5"/>
    </row>
    <row r="33" spans="1:6" s="133" customFormat="1" ht="18" customHeight="1" thickBot="1" x14ac:dyDescent="0.25">
      <c r="A33" s="138"/>
      <c r="B33" s="7" t="s">
        <v>72</v>
      </c>
      <c r="C33" s="129">
        <v>7.5</v>
      </c>
      <c r="D33" s="129">
        <f t="shared" si="0"/>
        <v>0</v>
      </c>
      <c r="E33" s="5"/>
      <c r="F33" s="5">
        <f>IF(A33="X",1,0)</f>
        <v>0</v>
      </c>
    </row>
    <row r="34" spans="1:6" s="133" customFormat="1" ht="18" customHeight="1" thickBot="1" x14ac:dyDescent="0.25">
      <c r="A34" s="138"/>
      <c r="B34" s="7" t="s">
        <v>71</v>
      </c>
      <c r="C34" s="129">
        <v>5</v>
      </c>
      <c r="D34" s="129">
        <f t="shared" si="0"/>
        <v>0</v>
      </c>
      <c r="E34" s="5"/>
      <c r="F34" s="5">
        <f>IF(A34="X",1,0)</f>
        <v>0</v>
      </c>
    </row>
    <row r="35" spans="1:6" s="133" customFormat="1" ht="18" customHeight="1" thickBot="1" x14ac:dyDescent="0.25">
      <c r="A35" s="138"/>
      <c r="B35" s="7" t="s">
        <v>70</v>
      </c>
      <c r="C35" s="129">
        <v>2</v>
      </c>
      <c r="D35" s="129">
        <f t="shared" si="0"/>
        <v>0</v>
      </c>
      <c r="E35" s="5"/>
      <c r="F35" s="5">
        <f>IF(A35="X",1,0)</f>
        <v>0</v>
      </c>
    </row>
    <row r="36" spans="1:6" s="133" customFormat="1" ht="18" customHeight="1" x14ac:dyDescent="0.2">
      <c r="A36" s="5"/>
      <c r="B36" s="5"/>
      <c r="C36" s="134"/>
      <c r="D36" s="134"/>
      <c r="E36" s="5"/>
      <c r="F36" s="5">
        <f>SUM(F33:F35)</f>
        <v>0</v>
      </c>
    </row>
    <row r="37" spans="1:6" s="133" customFormat="1" ht="18" customHeight="1" thickBot="1" x14ac:dyDescent="0.25">
      <c r="A37" s="139"/>
      <c r="B37" s="2" t="s">
        <v>69</v>
      </c>
      <c r="C37" s="40">
        <f>IF(F41&lt;=1,,TEXT("Nur Einfachnennung möglich !",))</f>
        <v>0</v>
      </c>
      <c r="D37" s="134"/>
      <c r="E37" s="5"/>
      <c r="F37" s="5"/>
    </row>
    <row r="38" spans="1:6" s="133" customFormat="1" ht="18" customHeight="1" thickBot="1" x14ac:dyDescent="0.25">
      <c r="A38" s="138"/>
      <c r="B38" s="7" t="s">
        <v>67</v>
      </c>
      <c r="C38" s="129">
        <v>7.5</v>
      </c>
      <c r="D38" s="129">
        <f t="shared" si="0"/>
        <v>0</v>
      </c>
      <c r="E38" s="5"/>
      <c r="F38" s="5">
        <f>IF(A38="X",1,0)</f>
        <v>0</v>
      </c>
    </row>
    <row r="39" spans="1:6" s="133" customFormat="1" ht="18" customHeight="1" thickBot="1" x14ac:dyDescent="0.25">
      <c r="A39" s="138"/>
      <c r="B39" s="7" t="s">
        <v>66</v>
      </c>
      <c r="C39" s="129">
        <v>5</v>
      </c>
      <c r="D39" s="129">
        <f t="shared" si="0"/>
        <v>0</v>
      </c>
      <c r="E39" s="5"/>
      <c r="F39" s="5">
        <f>IF(A39="X",1,0)</f>
        <v>0</v>
      </c>
    </row>
    <row r="40" spans="1:6" s="133" customFormat="1" ht="18" customHeight="1" thickBot="1" x14ac:dyDescent="0.25">
      <c r="A40" s="138"/>
      <c r="B40" s="7" t="s">
        <v>65</v>
      </c>
      <c r="C40" s="129">
        <v>2.5</v>
      </c>
      <c r="D40" s="129">
        <f t="shared" si="0"/>
        <v>0</v>
      </c>
      <c r="E40" s="5"/>
      <c r="F40" s="5">
        <f>IF(A40="X",1,0)</f>
        <v>0</v>
      </c>
    </row>
    <row r="41" spans="1:6" s="133" customFormat="1" ht="18" customHeight="1" x14ac:dyDescent="0.2">
      <c r="A41" s="5"/>
      <c r="B41" s="5"/>
      <c r="C41" s="134"/>
      <c r="D41" s="134"/>
      <c r="E41" s="5"/>
      <c r="F41" s="5">
        <f>SUM(F38:F40)</f>
        <v>0</v>
      </c>
    </row>
    <row r="42" spans="1:6" s="133" customFormat="1" ht="18" customHeight="1" thickBot="1" x14ac:dyDescent="0.25">
      <c r="A42" s="139"/>
      <c r="B42" s="2" t="s">
        <v>68</v>
      </c>
      <c r="C42" s="40">
        <f>IF(F46&lt;=1,,TEXT("Nur Einfachnennung möglich !",))</f>
        <v>0</v>
      </c>
      <c r="D42" s="134"/>
      <c r="E42" s="5"/>
      <c r="F42" s="5"/>
    </row>
    <row r="43" spans="1:6" s="133" customFormat="1" ht="18" customHeight="1" thickBot="1" x14ac:dyDescent="0.25">
      <c r="A43" s="138"/>
      <c r="B43" s="7" t="s">
        <v>67</v>
      </c>
      <c r="C43" s="129">
        <v>7.5</v>
      </c>
      <c r="D43" s="129">
        <f t="shared" si="0"/>
        <v>0</v>
      </c>
      <c r="E43" s="5"/>
      <c r="F43" s="5">
        <f>IF(A43="X",1,0)</f>
        <v>0</v>
      </c>
    </row>
    <row r="44" spans="1:6" s="133" customFormat="1" ht="18" customHeight="1" thickBot="1" x14ac:dyDescent="0.25">
      <c r="A44" s="138"/>
      <c r="B44" s="7" t="s">
        <v>66</v>
      </c>
      <c r="C44" s="129">
        <v>5</v>
      </c>
      <c r="D44" s="129">
        <f t="shared" si="0"/>
        <v>0</v>
      </c>
      <c r="E44" s="5"/>
      <c r="F44" s="5">
        <f>IF(A44="X",1,0)</f>
        <v>0</v>
      </c>
    </row>
    <row r="45" spans="1:6" s="133" customFormat="1" ht="18" customHeight="1" thickBot="1" x14ac:dyDescent="0.25">
      <c r="A45" s="138"/>
      <c r="B45" s="7" t="s">
        <v>65</v>
      </c>
      <c r="C45" s="129">
        <v>2.5</v>
      </c>
      <c r="D45" s="129">
        <f t="shared" si="0"/>
        <v>0</v>
      </c>
      <c r="E45" s="5"/>
      <c r="F45" s="5">
        <f>IF(A45="X",1,0)</f>
        <v>0</v>
      </c>
    </row>
    <row r="46" spans="1:6" s="133" customFormat="1" ht="18" customHeight="1" x14ac:dyDescent="0.2">
      <c r="A46" s="5"/>
      <c r="B46" s="5"/>
      <c r="C46" s="134"/>
      <c r="D46" s="134"/>
      <c r="E46" s="5"/>
      <c r="F46" s="5">
        <f>SUM(F43:F45)</f>
        <v>0</v>
      </c>
    </row>
    <row r="47" spans="1:6" s="133" customFormat="1" ht="18" customHeight="1" thickBot="1" x14ac:dyDescent="0.25">
      <c r="A47" s="139"/>
      <c r="B47" s="5" t="s">
        <v>64</v>
      </c>
      <c r="C47" s="134"/>
      <c r="D47" s="134"/>
      <c r="E47" s="5"/>
      <c r="F47" s="5"/>
    </row>
    <row r="48" spans="1:6" s="133" customFormat="1" ht="18" customHeight="1" thickBot="1" x14ac:dyDescent="0.25">
      <c r="A48" s="138"/>
      <c r="B48" s="7" t="s">
        <v>17</v>
      </c>
      <c r="C48" s="129">
        <v>5</v>
      </c>
      <c r="D48" s="129">
        <f t="shared" si="0"/>
        <v>0</v>
      </c>
      <c r="E48" s="5"/>
      <c r="F48" s="5"/>
    </row>
    <row r="49" spans="1:6" s="133" customFormat="1" ht="18" customHeight="1" thickBot="1" x14ac:dyDescent="0.25">
      <c r="A49" s="138"/>
      <c r="B49" s="7" t="s">
        <v>13</v>
      </c>
      <c r="C49" s="129">
        <v>0</v>
      </c>
      <c r="D49" s="129">
        <f t="shared" si="0"/>
        <v>0</v>
      </c>
      <c r="E49" s="5"/>
      <c r="F49" s="5"/>
    </row>
    <row r="50" spans="1:6" s="133" customFormat="1" ht="18" customHeight="1" x14ac:dyDescent="0.2">
      <c r="A50" s="6"/>
      <c r="B50" s="5"/>
      <c r="C50" s="134"/>
      <c r="D50" s="134"/>
      <c r="E50" s="5"/>
      <c r="F50" s="5"/>
    </row>
    <row r="51" spans="1:6" s="133" customFormat="1" ht="18" customHeight="1" thickBot="1" x14ac:dyDescent="0.25">
      <c r="A51" s="6"/>
      <c r="B51" s="5" t="s">
        <v>63</v>
      </c>
      <c r="C51" s="134"/>
      <c r="D51" s="134"/>
      <c r="E51" s="5"/>
      <c r="F51" s="5"/>
    </row>
    <row r="52" spans="1:6" s="133" customFormat="1" ht="18" customHeight="1" thickBot="1" x14ac:dyDescent="0.25">
      <c r="A52" s="138"/>
      <c r="B52" s="7" t="s">
        <v>17</v>
      </c>
      <c r="C52" s="129">
        <v>10</v>
      </c>
      <c r="D52" s="129">
        <f>IF(A52="X",C52,0)</f>
        <v>0</v>
      </c>
      <c r="E52" s="5"/>
      <c r="F52" s="5"/>
    </row>
    <row r="53" spans="1:6" s="133" customFormat="1" ht="18" customHeight="1" thickBot="1" x14ac:dyDescent="0.25">
      <c r="A53" s="138"/>
      <c r="B53" s="7" t="s">
        <v>13</v>
      </c>
      <c r="C53" s="129">
        <v>0</v>
      </c>
      <c r="D53" s="129">
        <f>IF(A53="X",C53,0)</f>
        <v>0</v>
      </c>
      <c r="E53" s="5"/>
      <c r="F53" s="5"/>
    </row>
    <row r="54" spans="1:6" s="133" customFormat="1" ht="18" customHeight="1" thickBot="1" x14ac:dyDescent="0.25">
      <c r="A54" s="5"/>
      <c r="B54" s="5"/>
      <c r="C54" s="137"/>
      <c r="D54" s="137"/>
      <c r="E54" s="5"/>
      <c r="F54" s="5"/>
    </row>
    <row r="55" spans="1:6" s="133" customFormat="1" ht="18" customHeight="1" x14ac:dyDescent="0.2">
      <c r="A55" s="5"/>
      <c r="B55" s="136" t="s">
        <v>62</v>
      </c>
      <c r="D55" s="135">
        <f>SUM(D6:D52)</f>
        <v>0</v>
      </c>
      <c r="E55" s="5"/>
      <c r="F55" s="5"/>
    </row>
    <row r="56" spans="1:6" s="133" customFormat="1" ht="18" customHeight="1" x14ac:dyDescent="0.2">
      <c r="A56" s="5"/>
      <c r="B56" s="5"/>
      <c r="C56" s="134"/>
      <c r="D56" s="134"/>
      <c r="E56" s="5"/>
      <c r="F56" s="5"/>
    </row>
    <row r="57" spans="1:6" ht="18" customHeight="1" x14ac:dyDescent="0.25">
      <c r="A57" s="4"/>
      <c r="B57" s="4"/>
      <c r="C57" s="132"/>
      <c r="D57" s="132"/>
      <c r="E57" s="4"/>
      <c r="F57" s="4"/>
    </row>
    <row r="58" spans="1:6" ht="18" hidden="1" customHeight="1" x14ac:dyDescent="0.25">
      <c r="A58" s="4" t="s">
        <v>61</v>
      </c>
      <c r="B58" s="4"/>
      <c r="C58" s="132"/>
      <c r="D58" s="132"/>
      <c r="E58" s="4"/>
      <c r="F58" s="4"/>
    </row>
    <row r="59" spans="1:6" ht="18" hidden="1" customHeight="1" x14ac:dyDescent="0.25">
      <c r="A59" s="4" t="s">
        <v>60</v>
      </c>
      <c r="B59" s="4"/>
      <c r="C59" s="132"/>
      <c r="D59" s="132"/>
      <c r="E59" s="4"/>
      <c r="F59" s="4"/>
    </row>
    <row r="60" spans="1:6" ht="18" customHeight="1" x14ac:dyDescent="0.25">
      <c r="A60" s="4"/>
      <c r="B60" s="4"/>
      <c r="C60" s="132"/>
      <c r="D60" s="132"/>
      <c r="E60" s="4"/>
      <c r="F60" s="4"/>
    </row>
  </sheetData>
  <sheetProtection algorithmName="SHA-512" hashValue="ytOZ7Ezh4iEvcQfE1qynr5Cey0DEAueuiXytcWALSOdgsf3gNg44ue9IO4Fw6IYl5T5eMM0RueuOBUlMed+PUw==" saltValue="bRP7S1xW3MtS/zNSpo6zAA==" spinCount="100000" sheet="1" selectLockedCells="1"/>
  <dataValidations count="1">
    <dataValidation type="list" allowBlank="1" showInputMessage="1" showErrorMessage="1" sqref="IW50:IW51 SS50:SS51 ACO50:ACO51 AMK50:AMK51 AWG50:AWG51 BGC50:BGC51 BPY50:BPY51 BZU50:BZU51 CJQ50:CJQ51 CTM50:CTM51 DDI50:DDI51 DNE50:DNE51 DXA50:DXA51 EGW50:EGW51 EQS50:EQS51 FAO50:FAO51 FKK50:FKK51 FUG50:FUG51 GEC50:GEC51 GNY50:GNY51 GXU50:GXU51 HHQ50:HHQ51 HRM50:HRM51 IBI50:IBI51 ILE50:ILE51 IVA50:IVA51 JEW50:JEW51 JOS50:JOS51 JYO50:JYO51 KIK50:KIK51 KSG50:KSG51 LCC50:LCC51 LLY50:LLY51 LVU50:LVU51 MFQ50:MFQ51 MPM50:MPM51 MZI50:MZI51 NJE50:NJE51 NTA50:NTA51 OCW50:OCW51 OMS50:OMS51 OWO50:OWO51 PGK50:PGK51 PQG50:PQG51 QAC50:QAC51 QJY50:QJY51 QTU50:QTU51 RDQ50:RDQ51 RNM50:RNM51 RXI50:RXI51 SHE50:SHE51 SRA50:SRA51 TAW50:TAW51 TKS50:TKS51 TUO50:TUO51 UEK50:UEK51 UOG50:UOG51 UYC50:UYC51 VHY50:VHY51 VRU50:VRU51 WBQ50:WBQ51 WLM50:WLM51 WVI50:WVI51 A65586:A65587 IW65586:IW65587 SS65586:SS65587 ACO65586:ACO65587 AMK65586:AMK65587 AWG65586:AWG65587 BGC65586:BGC65587 BPY65586:BPY65587 BZU65586:BZU65587 CJQ65586:CJQ65587 CTM65586:CTM65587 DDI65586:DDI65587 DNE65586:DNE65587 DXA65586:DXA65587 EGW65586:EGW65587 EQS65586:EQS65587 FAO65586:FAO65587 FKK65586:FKK65587 FUG65586:FUG65587 GEC65586:GEC65587 GNY65586:GNY65587 GXU65586:GXU65587 HHQ65586:HHQ65587 HRM65586:HRM65587 IBI65586:IBI65587 ILE65586:ILE65587 IVA65586:IVA65587 JEW65586:JEW65587 JOS65586:JOS65587 JYO65586:JYO65587 KIK65586:KIK65587 KSG65586:KSG65587 LCC65586:LCC65587 LLY65586:LLY65587 LVU65586:LVU65587 MFQ65586:MFQ65587 MPM65586:MPM65587 MZI65586:MZI65587 NJE65586:NJE65587 NTA65586:NTA65587 OCW65586:OCW65587 OMS65586:OMS65587 OWO65586:OWO65587 PGK65586:PGK65587 PQG65586:PQG65587 QAC65586:QAC65587 QJY65586:QJY65587 QTU65586:QTU65587 RDQ65586:RDQ65587 RNM65586:RNM65587 RXI65586:RXI65587 SHE65586:SHE65587 SRA65586:SRA65587 TAW65586:TAW65587 TKS65586:TKS65587 TUO65586:TUO65587 UEK65586:UEK65587 UOG65586:UOG65587 UYC65586:UYC65587 VHY65586:VHY65587 VRU65586:VRU65587 WBQ65586:WBQ65587 WLM65586:WLM65587 WVI65586:WVI65587 A131122:A131123 IW131122:IW131123 SS131122:SS131123 ACO131122:ACO131123 AMK131122:AMK131123 AWG131122:AWG131123 BGC131122:BGC131123 BPY131122:BPY131123 BZU131122:BZU131123 CJQ131122:CJQ131123 CTM131122:CTM131123 DDI131122:DDI131123 DNE131122:DNE131123 DXA131122:DXA131123 EGW131122:EGW131123 EQS131122:EQS131123 FAO131122:FAO131123 FKK131122:FKK131123 FUG131122:FUG131123 GEC131122:GEC131123 GNY131122:GNY131123 GXU131122:GXU131123 HHQ131122:HHQ131123 HRM131122:HRM131123 IBI131122:IBI131123 ILE131122:ILE131123 IVA131122:IVA131123 JEW131122:JEW131123 JOS131122:JOS131123 JYO131122:JYO131123 KIK131122:KIK131123 KSG131122:KSG131123 LCC131122:LCC131123 LLY131122:LLY131123 LVU131122:LVU131123 MFQ131122:MFQ131123 MPM131122:MPM131123 MZI131122:MZI131123 NJE131122:NJE131123 NTA131122:NTA131123 OCW131122:OCW131123 OMS131122:OMS131123 OWO131122:OWO131123 PGK131122:PGK131123 PQG131122:PQG131123 QAC131122:QAC131123 QJY131122:QJY131123 QTU131122:QTU131123 RDQ131122:RDQ131123 RNM131122:RNM131123 RXI131122:RXI131123 SHE131122:SHE131123 SRA131122:SRA131123 TAW131122:TAW131123 TKS131122:TKS131123 TUO131122:TUO131123 UEK131122:UEK131123 UOG131122:UOG131123 UYC131122:UYC131123 VHY131122:VHY131123 VRU131122:VRU131123 WBQ131122:WBQ131123 WLM131122:WLM131123 WVI131122:WVI131123 A196658:A196659 IW196658:IW196659 SS196658:SS196659 ACO196658:ACO196659 AMK196658:AMK196659 AWG196658:AWG196659 BGC196658:BGC196659 BPY196658:BPY196659 BZU196658:BZU196659 CJQ196658:CJQ196659 CTM196658:CTM196659 DDI196658:DDI196659 DNE196658:DNE196659 DXA196658:DXA196659 EGW196658:EGW196659 EQS196658:EQS196659 FAO196658:FAO196659 FKK196658:FKK196659 FUG196658:FUG196659 GEC196658:GEC196659 GNY196658:GNY196659 GXU196658:GXU196659 HHQ196658:HHQ196659 HRM196658:HRM196659 IBI196658:IBI196659 ILE196658:ILE196659 IVA196658:IVA196659 JEW196658:JEW196659 JOS196658:JOS196659 JYO196658:JYO196659 KIK196658:KIK196659 KSG196658:KSG196659 LCC196658:LCC196659 LLY196658:LLY196659 LVU196658:LVU196659 MFQ196658:MFQ196659 MPM196658:MPM196659 MZI196658:MZI196659 NJE196658:NJE196659 NTA196658:NTA196659 OCW196658:OCW196659 OMS196658:OMS196659 OWO196658:OWO196659 PGK196658:PGK196659 PQG196658:PQG196659 QAC196658:QAC196659 QJY196658:QJY196659 QTU196658:QTU196659 RDQ196658:RDQ196659 RNM196658:RNM196659 RXI196658:RXI196659 SHE196658:SHE196659 SRA196658:SRA196659 TAW196658:TAW196659 TKS196658:TKS196659 TUO196658:TUO196659 UEK196658:UEK196659 UOG196658:UOG196659 UYC196658:UYC196659 VHY196658:VHY196659 VRU196658:VRU196659 WBQ196658:WBQ196659 WLM196658:WLM196659 WVI196658:WVI196659 A262194:A262195 IW262194:IW262195 SS262194:SS262195 ACO262194:ACO262195 AMK262194:AMK262195 AWG262194:AWG262195 BGC262194:BGC262195 BPY262194:BPY262195 BZU262194:BZU262195 CJQ262194:CJQ262195 CTM262194:CTM262195 DDI262194:DDI262195 DNE262194:DNE262195 DXA262194:DXA262195 EGW262194:EGW262195 EQS262194:EQS262195 FAO262194:FAO262195 FKK262194:FKK262195 FUG262194:FUG262195 GEC262194:GEC262195 GNY262194:GNY262195 GXU262194:GXU262195 HHQ262194:HHQ262195 HRM262194:HRM262195 IBI262194:IBI262195 ILE262194:ILE262195 IVA262194:IVA262195 JEW262194:JEW262195 JOS262194:JOS262195 JYO262194:JYO262195 KIK262194:KIK262195 KSG262194:KSG262195 LCC262194:LCC262195 LLY262194:LLY262195 LVU262194:LVU262195 MFQ262194:MFQ262195 MPM262194:MPM262195 MZI262194:MZI262195 NJE262194:NJE262195 NTA262194:NTA262195 OCW262194:OCW262195 OMS262194:OMS262195 OWO262194:OWO262195 PGK262194:PGK262195 PQG262194:PQG262195 QAC262194:QAC262195 QJY262194:QJY262195 QTU262194:QTU262195 RDQ262194:RDQ262195 RNM262194:RNM262195 RXI262194:RXI262195 SHE262194:SHE262195 SRA262194:SRA262195 TAW262194:TAW262195 TKS262194:TKS262195 TUO262194:TUO262195 UEK262194:UEK262195 UOG262194:UOG262195 UYC262194:UYC262195 VHY262194:VHY262195 VRU262194:VRU262195 WBQ262194:WBQ262195 WLM262194:WLM262195 WVI262194:WVI262195 A327730:A327731 IW327730:IW327731 SS327730:SS327731 ACO327730:ACO327731 AMK327730:AMK327731 AWG327730:AWG327731 BGC327730:BGC327731 BPY327730:BPY327731 BZU327730:BZU327731 CJQ327730:CJQ327731 CTM327730:CTM327731 DDI327730:DDI327731 DNE327730:DNE327731 DXA327730:DXA327731 EGW327730:EGW327731 EQS327730:EQS327731 FAO327730:FAO327731 FKK327730:FKK327731 FUG327730:FUG327731 GEC327730:GEC327731 GNY327730:GNY327731 GXU327730:GXU327731 HHQ327730:HHQ327731 HRM327730:HRM327731 IBI327730:IBI327731 ILE327730:ILE327731 IVA327730:IVA327731 JEW327730:JEW327731 JOS327730:JOS327731 JYO327730:JYO327731 KIK327730:KIK327731 KSG327730:KSG327731 LCC327730:LCC327731 LLY327730:LLY327731 LVU327730:LVU327731 MFQ327730:MFQ327731 MPM327730:MPM327731 MZI327730:MZI327731 NJE327730:NJE327731 NTA327730:NTA327731 OCW327730:OCW327731 OMS327730:OMS327731 OWO327730:OWO327731 PGK327730:PGK327731 PQG327730:PQG327731 QAC327730:QAC327731 QJY327730:QJY327731 QTU327730:QTU327731 RDQ327730:RDQ327731 RNM327730:RNM327731 RXI327730:RXI327731 SHE327730:SHE327731 SRA327730:SRA327731 TAW327730:TAW327731 TKS327730:TKS327731 TUO327730:TUO327731 UEK327730:UEK327731 UOG327730:UOG327731 UYC327730:UYC327731 VHY327730:VHY327731 VRU327730:VRU327731 WBQ327730:WBQ327731 WLM327730:WLM327731 WVI327730:WVI327731 A393266:A393267 IW393266:IW393267 SS393266:SS393267 ACO393266:ACO393267 AMK393266:AMK393267 AWG393266:AWG393267 BGC393266:BGC393267 BPY393266:BPY393267 BZU393266:BZU393267 CJQ393266:CJQ393267 CTM393266:CTM393267 DDI393266:DDI393267 DNE393266:DNE393267 DXA393266:DXA393267 EGW393266:EGW393267 EQS393266:EQS393267 FAO393266:FAO393267 FKK393266:FKK393267 FUG393266:FUG393267 GEC393266:GEC393267 GNY393266:GNY393267 GXU393266:GXU393267 HHQ393266:HHQ393267 HRM393266:HRM393267 IBI393266:IBI393267 ILE393266:ILE393267 IVA393266:IVA393267 JEW393266:JEW393267 JOS393266:JOS393267 JYO393266:JYO393267 KIK393266:KIK393267 KSG393266:KSG393267 LCC393266:LCC393267 LLY393266:LLY393267 LVU393266:LVU393267 MFQ393266:MFQ393267 MPM393266:MPM393267 MZI393266:MZI393267 NJE393266:NJE393267 NTA393266:NTA393267 OCW393266:OCW393267 OMS393266:OMS393267 OWO393266:OWO393267 PGK393266:PGK393267 PQG393266:PQG393267 QAC393266:QAC393267 QJY393266:QJY393267 QTU393266:QTU393267 RDQ393266:RDQ393267 RNM393266:RNM393267 RXI393266:RXI393267 SHE393266:SHE393267 SRA393266:SRA393267 TAW393266:TAW393267 TKS393266:TKS393267 TUO393266:TUO393267 UEK393266:UEK393267 UOG393266:UOG393267 UYC393266:UYC393267 VHY393266:VHY393267 VRU393266:VRU393267 WBQ393266:WBQ393267 WLM393266:WLM393267 WVI393266:WVI393267 A458802:A458803 IW458802:IW458803 SS458802:SS458803 ACO458802:ACO458803 AMK458802:AMK458803 AWG458802:AWG458803 BGC458802:BGC458803 BPY458802:BPY458803 BZU458802:BZU458803 CJQ458802:CJQ458803 CTM458802:CTM458803 DDI458802:DDI458803 DNE458802:DNE458803 DXA458802:DXA458803 EGW458802:EGW458803 EQS458802:EQS458803 FAO458802:FAO458803 FKK458802:FKK458803 FUG458802:FUG458803 GEC458802:GEC458803 GNY458802:GNY458803 GXU458802:GXU458803 HHQ458802:HHQ458803 HRM458802:HRM458803 IBI458802:IBI458803 ILE458802:ILE458803 IVA458802:IVA458803 JEW458802:JEW458803 JOS458802:JOS458803 JYO458802:JYO458803 KIK458802:KIK458803 KSG458802:KSG458803 LCC458802:LCC458803 LLY458802:LLY458803 LVU458802:LVU458803 MFQ458802:MFQ458803 MPM458802:MPM458803 MZI458802:MZI458803 NJE458802:NJE458803 NTA458802:NTA458803 OCW458802:OCW458803 OMS458802:OMS458803 OWO458802:OWO458803 PGK458802:PGK458803 PQG458802:PQG458803 QAC458802:QAC458803 QJY458802:QJY458803 QTU458802:QTU458803 RDQ458802:RDQ458803 RNM458802:RNM458803 RXI458802:RXI458803 SHE458802:SHE458803 SRA458802:SRA458803 TAW458802:TAW458803 TKS458802:TKS458803 TUO458802:TUO458803 UEK458802:UEK458803 UOG458802:UOG458803 UYC458802:UYC458803 VHY458802:VHY458803 VRU458802:VRU458803 WBQ458802:WBQ458803 WLM458802:WLM458803 WVI458802:WVI458803 A524338:A524339 IW524338:IW524339 SS524338:SS524339 ACO524338:ACO524339 AMK524338:AMK524339 AWG524338:AWG524339 BGC524338:BGC524339 BPY524338:BPY524339 BZU524338:BZU524339 CJQ524338:CJQ524339 CTM524338:CTM524339 DDI524338:DDI524339 DNE524338:DNE524339 DXA524338:DXA524339 EGW524338:EGW524339 EQS524338:EQS524339 FAO524338:FAO524339 FKK524338:FKK524339 FUG524338:FUG524339 GEC524338:GEC524339 GNY524338:GNY524339 GXU524338:GXU524339 HHQ524338:HHQ524339 HRM524338:HRM524339 IBI524338:IBI524339 ILE524338:ILE524339 IVA524338:IVA524339 JEW524338:JEW524339 JOS524338:JOS524339 JYO524338:JYO524339 KIK524338:KIK524339 KSG524338:KSG524339 LCC524338:LCC524339 LLY524338:LLY524339 LVU524338:LVU524339 MFQ524338:MFQ524339 MPM524338:MPM524339 MZI524338:MZI524339 NJE524338:NJE524339 NTA524338:NTA524339 OCW524338:OCW524339 OMS524338:OMS524339 OWO524338:OWO524339 PGK524338:PGK524339 PQG524338:PQG524339 QAC524338:QAC524339 QJY524338:QJY524339 QTU524338:QTU524339 RDQ524338:RDQ524339 RNM524338:RNM524339 RXI524338:RXI524339 SHE524338:SHE524339 SRA524338:SRA524339 TAW524338:TAW524339 TKS524338:TKS524339 TUO524338:TUO524339 UEK524338:UEK524339 UOG524338:UOG524339 UYC524338:UYC524339 VHY524338:VHY524339 VRU524338:VRU524339 WBQ524338:WBQ524339 WLM524338:WLM524339 WVI524338:WVI524339 A589874:A589875 IW589874:IW589875 SS589874:SS589875 ACO589874:ACO589875 AMK589874:AMK589875 AWG589874:AWG589875 BGC589874:BGC589875 BPY589874:BPY589875 BZU589874:BZU589875 CJQ589874:CJQ589875 CTM589874:CTM589875 DDI589874:DDI589875 DNE589874:DNE589875 DXA589874:DXA589875 EGW589874:EGW589875 EQS589874:EQS589875 FAO589874:FAO589875 FKK589874:FKK589875 FUG589874:FUG589875 GEC589874:GEC589875 GNY589874:GNY589875 GXU589874:GXU589875 HHQ589874:HHQ589875 HRM589874:HRM589875 IBI589874:IBI589875 ILE589874:ILE589875 IVA589874:IVA589875 JEW589874:JEW589875 JOS589874:JOS589875 JYO589874:JYO589875 KIK589874:KIK589875 KSG589874:KSG589875 LCC589874:LCC589875 LLY589874:LLY589875 LVU589874:LVU589875 MFQ589874:MFQ589875 MPM589874:MPM589875 MZI589874:MZI589875 NJE589874:NJE589875 NTA589874:NTA589875 OCW589874:OCW589875 OMS589874:OMS589875 OWO589874:OWO589875 PGK589874:PGK589875 PQG589874:PQG589875 QAC589874:QAC589875 QJY589874:QJY589875 QTU589874:QTU589875 RDQ589874:RDQ589875 RNM589874:RNM589875 RXI589874:RXI589875 SHE589874:SHE589875 SRA589874:SRA589875 TAW589874:TAW589875 TKS589874:TKS589875 TUO589874:TUO589875 UEK589874:UEK589875 UOG589874:UOG589875 UYC589874:UYC589875 VHY589874:VHY589875 VRU589874:VRU589875 WBQ589874:WBQ589875 WLM589874:WLM589875 WVI589874:WVI589875 A655410:A655411 IW655410:IW655411 SS655410:SS655411 ACO655410:ACO655411 AMK655410:AMK655411 AWG655410:AWG655411 BGC655410:BGC655411 BPY655410:BPY655411 BZU655410:BZU655411 CJQ655410:CJQ655411 CTM655410:CTM655411 DDI655410:DDI655411 DNE655410:DNE655411 DXA655410:DXA655411 EGW655410:EGW655411 EQS655410:EQS655411 FAO655410:FAO655411 FKK655410:FKK655411 FUG655410:FUG655411 GEC655410:GEC655411 GNY655410:GNY655411 GXU655410:GXU655411 HHQ655410:HHQ655411 HRM655410:HRM655411 IBI655410:IBI655411 ILE655410:ILE655411 IVA655410:IVA655411 JEW655410:JEW655411 JOS655410:JOS655411 JYO655410:JYO655411 KIK655410:KIK655411 KSG655410:KSG655411 LCC655410:LCC655411 LLY655410:LLY655411 LVU655410:LVU655411 MFQ655410:MFQ655411 MPM655410:MPM655411 MZI655410:MZI655411 NJE655410:NJE655411 NTA655410:NTA655411 OCW655410:OCW655411 OMS655410:OMS655411 OWO655410:OWO655411 PGK655410:PGK655411 PQG655410:PQG655411 QAC655410:QAC655411 QJY655410:QJY655411 QTU655410:QTU655411 RDQ655410:RDQ655411 RNM655410:RNM655411 RXI655410:RXI655411 SHE655410:SHE655411 SRA655410:SRA655411 TAW655410:TAW655411 TKS655410:TKS655411 TUO655410:TUO655411 UEK655410:UEK655411 UOG655410:UOG655411 UYC655410:UYC655411 VHY655410:VHY655411 VRU655410:VRU655411 WBQ655410:WBQ655411 WLM655410:WLM655411 WVI655410:WVI655411 A720946:A720947 IW720946:IW720947 SS720946:SS720947 ACO720946:ACO720947 AMK720946:AMK720947 AWG720946:AWG720947 BGC720946:BGC720947 BPY720946:BPY720947 BZU720946:BZU720947 CJQ720946:CJQ720947 CTM720946:CTM720947 DDI720946:DDI720947 DNE720946:DNE720947 DXA720946:DXA720947 EGW720946:EGW720947 EQS720946:EQS720947 FAO720946:FAO720947 FKK720946:FKK720947 FUG720946:FUG720947 GEC720946:GEC720947 GNY720946:GNY720947 GXU720946:GXU720947 HHQ720946:HHQ720947 HRM720946:HRM720947 IBI720946:IBI720947 ILE720946:ILE720947 IVA720946:IVA720947 JEW720946:JEW720947 JOS720946:JOS720947 JYO720946:JYO720947 KIK720946:KIK720947 KSG720946:KSG720947 LCC720946:LCC720947 LLY720946:LLY720947 LVU720946:LVU720947 MFQ720946:MFQ720947 MPM720946:MPM720947 MZI720946:MZI720947 NJE720946:NJE720947 NTA720946:NTA720947 OCW720946:OCW720947 OMS720946:OMS720947 OWO720946:OWO720947 PGK720946:PGK720947 PQG720946:PQG720947 QAC720946:QAC720947 QJY720946:QJY720947 QTU720946:QTU720947 RDQ720946:RDQ720947 RNM720946:RNM720947 RXI720946:RXI720947 SHE720946:SHE720947 SRA720946:SRA720947 TAW720946:TAW720947 TKS720946:TKS720947 TUO720946:TUO720947 UEK720946:UEK720947 UOG720946:UOG720947 UYC720946:UYC720947 VHY720946:VHY720947 VRU720946:VRU720947 WBQ720946:WBQ720947 WLM720946:WLM720947 WVI720946:WVI720947 A786482:A786483 IW786482:IW786483 SS786482:SS786483 ACO786482:ACO786483 AMK786482:AMK786483 AWG786482:AWG786483 BGC786482:BGC786483 BPY786482:BPY786483 BZU786482:BZU786483 CJQ786482:CJQ786483 CTM786482:CTM786483 DDI786482:DDI786483 DNE786482:DNE786483 DXA786482:DXA786483 EGW786482:EGW786483 EQS786482:EQS786483 FAO786482:FAO786483 FKK786482:FKK786483 FUG786482:FUG786483 GEC786482:GEC786483 GNY786482:GNY786483 GXU786482:GXU786483 HHQ786482:HHQ786483 HRM786482:HRM786483 IBI786482:IBI786483 ILE786482:ILE786483 IVA786482:IVA786483 JEW786482:JEW786483 JOS786482:JOS786483 JYO786482:JYO786483 KIK786482:KIK786483 KSG786482:KSG786483 LCC786482:LCC786483 LLY786482:LLY786483 LVU786482:LVU786483 MFQ786482:MFQ786483 MPM786482:MPM786483 MZI786482:MZI786483 NJE786482:NJE786483 NTA786482:NTA786483 OCW786482:OCW786483 OMS786482:OMS786483 OWO786482:OWO786483 PGK786482:PGK786483 PQG786482:PQG786483 QAC786482:QAC786483 QJY786482:QJY786483 QTU786482:QTU786483 RDQ786482:RDQ786483 RNM786482:RNM786483 RXI786482:RXI786483 SHE786482:SHE786483 SRA786482:SRA786483 TAW786482:TAW786483 TKS786482:TKS786483 TUO786482:TUO786483 UEK786482:UEK786483 UOG786482:UOG786483 UYC786482:UYC786483 VHY786482:VHY786483 VRU786482:VRU786483 WBQ786482:WBQ786483 WLM786482:WLM786483 WVI786482:WVI786483 A852018:A852019 IW852018:IW852019 SS852018:SS852019 ACO852018:ACO852019 AMK852018:AMK852019 AWG852018:AWG852019 BGC852018:BGC852019 BPY852018:BPY852019 BZU852018:BZU852019 CJQ852018:CJQ852019 CTM852018:CTM852019 DDI852018:DDI852019 DNE852018:DNE852019 DXA852018:DXA852019 EGW852018:EGW852019 EQS852018:EQS852019 FAO852018:FAO852019 FKK852018:FKK852019 FUG852018:FUG852019 GEC852018:GEC852019 GNY852018:GNY852019 GXU852018:GXU852019 HHQ852018:HHQ852019 HRM852018:HRM852019 IBI852018:IBI852019 ILE852018:ILE852019 IVA852018:IVA852019 JEW852018:JEW852019 JOS852018:JOS852019 JYO852018:JYO852019 KIK852018:KIK852019 KSG852018:KSG852019 LCC852018:LCC852019 LLY852018:LLY852019 LVU852018:LVU852019 MFQ852018:MFQ852019 MPM852018:MPM852019 MZI852018:MZI852019 NJE852018:NJE852019 NTA852018:NTA852019 OCW852018:OCW852019 OMS852018:OMS852019 OWO852018:OWO852019 PGK852018:PGK852019 PQG852018:PQG852019 QAC852018:QAC852019 QJY852018:QJY852019 QTU852018:QTU852019 RDQ852018:RDQ852019 RNM852018:RNM852019 RXI852018:RXI852019 SHE852018:SHE852019 SRA852018:SRA852019 TAW852018:TAW852019 TKS852018:TKS852019 TUO852018:TUO852019 UEK852018:UEK852019 UOG852018:UOG852019 UYC852018:UYC852019 VHY852018:VHY852019 VRU852018:VRU852019 WBQ852018:WBQ852019 WLM852018:WLM852019 WVI852018:WVI852019 A917554:A917555 IW917554:IW917555 SS917554:SS917555 ACO917554:ACO917555 AMK917554:AMK917555 AWG917554:AWG917555 BGC917554:BGC917555 BPY917554:BPY917555 BZU917554:BZU917555 CJQ917554:CJQ917555 CTM917554:CTM917555 DDI917554:DDI917555 DNE917554:DNE917555 DXA917554:DXA917555 EGW917554:EGW917555 EQS917554:EQS917555 FAO917554:FAO917555 FKK917554:FKK917555 FUG917554:FUG917555 GEC917554:GEC917555 GNY917554:GNY917555 GXU917554:GXU917555 HHQ917554:HHQ917555 HRM917554:HRM917555 IBI917554:IBI917555 ILE917554:ILE917555 IVA917554:IVA917555 JEW917554:JEW917555 JOS917554:JOS917555 JYO917554:JYO917555 KIK917554:KIK917555 KSG917554:KSG917555 LCC917554:LCC917555 LLY917554:LLY917555 LVU917554:LVU917555 MFQ917554:MFQ917555 MPM917554:MPM917555 MZI917554:MZI917555 NJE917554:NJE917555 NTA917554:NTA917555 OCW917554:OCW917555 OMS917554:OMS917555 OWO917554:OWO917555 PGK917554:PGK917555 PQG917554:PQG917555 QAC917554:QAC917555 QJY917554:QJY917555 QTU917554:QTU917555 RDQ917554:RDQ917555 RNM917554:RNM917555 RXI917554:RXI917555 SHE917554:SHE917555 SRA917554:SRA917555 TAW917554:TAW917555 TKS917554:TKS917555 TUO917554:TUO917555 UEK917554:UEK917555 UOG917554:UOG917555 UYC917554:UYC917555 VHY917554:VHY917555 VRU917554:VRU917555 WBQ917554:WBQ917555 WLM917554:WLM917555 WVI917554:WVI917555 A983090:A983091 IW983090:IW983091 SS983090:SS983091 ACO983090:ACO983091 AMK983090:AMK983091 AWG983090:AWG983091 BGC983090:BGC983091 BPY983090:BPY983091 BZU983090:BZU983091 CJQ983090:CJQ983091 CTM983090:CTM983091 DDI983090:DDI983091 DNE983090:DNE983091 DXA983090:DXA983091 EGW983090:EGW983091 EQS983090:EQS983091 FAO983090:FAO983091 FKK983090:FKK983091 FUG983090:FUG983091 GEC983090:GEC983091 GNY983090:GNY983091 GXU983090:GXU983091 HHQ983090:HHQ983091 HRM983090:HRM983091 IBI983090:IBI983091 ILE983090:ILE983091 IVA983090:IVA983091 JEW983090:JEW983091 JOS983090:JOS983091 JYO983090:JYO983091 KIK983090:KIK983091 KSG983090:KSG983091 LCC983090:LCC983091 LLY983090:LLY983091 LVU983090:LVU983091 MFQ983090:MFQ983091 MPM983090:MPM983091 MZI983090:MZI983091 NJE983090:NJE983091 NTA983090:NTA983091 OCW983090:OCW983091 OMS983090:OMS983091 OWO983090:OWO983091 PGK983090:PGK983091 PQG983090:PQG983091 QAC983090:QAC983091 QJY983090:QJY983091 QTU983090:QTU983091 RDQ983090:RDQ983091 RNM983090:RNM983091 RXI983090:RXI983091 SHE983090:SHE983091 SRA983090:SRA983091 TAW983090:TAW983091 TKS983090:TKS983091 TUO983090:TUO983091 UEK983090:UEK983091 UOG983090:UOG983091 UYC983090:UYC983091 VHY983090:VHY983091 VRU983090:VRU983091 WBQ983090:WBQ983091 WLM983090:WLM983091 WVI983090:WVI983091 A6:A8 A11:A12 A15:A16 A19:A21 A24:A26 A29:A30 A33:A35 A38:A40 A43:A45 A48:A53" xr:uid="{00000000-0002-0000-0200-000000000000}">
      <formula1>$A$58:$A$59</formula1>
    </dataValidation>
  </dataValidations>
  <pageMargins left="0.7" right="0.7" top="0.78740157499999996" bottom="0.78740157499999996" header="0.3" footer="0.3"/>
  <pageSetup paperSize="9" scale="6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$A$58</xm:f>
          </x14:formula1>
          <xm:sqref>TKS983046:TKS983048 IW52:IW53 SS52:SS53 ACO52:ACO53 AMK52:AMK53 AWG52:AWG53 BGC52:BGC53 BPY52:BPY53 BZU52:BZU53 CJQ52:CJQ53 CTM52:CTM53 DDI52:DDI53 DNE52:DNE53 DXA52:DXA53 EGW52:EGW53 EQS52:EQS53 FAO52:FAO53 FKK52:FKK53 FUG52:FUG53 GEC52:GEC53 GNY52:GNY53 GXU52:GXU53 HHQ52:HHQ53 HRM52:HRM53 IBI52:IBI53 ILE52:ILE53 IVA52:IVA53 JEW52:JEW53 JOS52:JOS53 JYO52:JYO53 KIK52:KIK53 KSG52:KSG53 LCC52:LCC53 LLY52:LLY53 LVU52:LVU53 MFQ52:MFQ53 MPM52:MPM53 MZI52:MZI53 NJE52:NJE53 NTA52:NTA53 OCW52:OCW53 OMS52:OMS53 OWO52:OWO53 PGK52:PGK53 PQG52:PQG53 QAC52:QAC53 QJY52:QJY53 QTU52:QTU53 RDQ52:RDQ53 RNM52:RNM53 RXI52:RXI53 SHE52:SHE53 SRA52:SRA53 TAW52:TAW53 TKS52:TKS53 TUO52:TUO53 UEK52:UEK53 UOG52:UOG53 UYC52:UYC53 VHY52:VHY53 VRU52:VRU53 WBQ52:WBQ53 WLM52:WLM53 WVI52:WVI53 A65588:A65589 IW65588:IW65589 SS65588:SS65589 ACO65588:ACO65589 AMK65588:AMK65589 AWG65588:AWG65589 BGC65588:BGC65589 BPY65588:BPY65589 BZU65588:BZU65589 CJQ65588:CJQ65589 CTM65588:CTM65589 DDI65588:DDI65589 DNE65588:DNE65589 DXA65588:DXA65589 EGW65588:EGW65589 EQS65588:EQS65589 FAO65588:FAO65589 FKK65588:FKK65589 FUG65588:FUG65589 GEC65588:GEC65589 GNY65588:GNY65589 GXU65588:GXU65589 HHQ65588:HHQ65589 HRM65588:HRM65589 IBI65588:IBI65589 ILE65588:ILE65589 IVA65588:IVA65589 JEW65588:JEW65589 JOS65588:JOS65589 JYO65588:JYO65589 KIK65588:KIK65589 KSG65588:KSG65589 LCC65588:LCC65589 LLY65588:LLY65589 LVU65588:LVU65589 MFQ65588:MFQ65589 MPM65588:MPM65589 MZI65588:MZI65589 NJE65588:NJE65589 NTA65588:NTA65589 OCW65588:OCW65589 OMS65588:OMS65589 OWO65588:OWO65589 PGK65588:PGK65589 PQG65588:PQG65589 QAC65588:QAC65589 QJY65588:QJY65589 QTU65588:QTU65589 RDQ65588:RDQ65589 RNM65588:RNM65589 RXI65588:RXI65589 SHE65588:SHE65589 SRA65588:SRA65589 TAW65588:TAW65589 TKS65588:TKS65589 TUO65588:TUO65589 UEK65588:UEK65589 UOG65588:UOG65589 UYC65588:UYC65589 VHY65588:VHY65589 VRU65588:VRU65589 WBQ65588:WBQ65589 WLM65588:WLM65589 WVI65588:WVI65589 A131124:A131125 IW131124:IW131125 SS131124:SS131125 ACO131124:ACO131125 AMK131124:AMK131125 AWG131124:AWG131125 BGC131124:BGC131125 BPY131124:BPY131125 BZU131124:BZU131125 CJQ131124:CJQ131125 CTM131124:CTM131125 DDI131124:DDI131125 DNE131124:DNE131125 DXA131124:DXA131125 EGW131124:EGW131125 EQS131124:EQS131125 FAO131124:FAO131125 FKK131124:FKK131125 FUG131124:FUG131125 GEC131124:GEC131125 GNY131124:GNY131125 GXU131124:GXU131125 HHQ131124:HHQ131125 HRM131124:HRM131125 IBI131124:IBI131125 ILE131124:ILE131125 IVA131124:IVA131125 JEW131124:JEW131125 JOS131124:JOS131125 JYO131124:JYO131125 KIK131124:KIK131125 KSG131124:KSG131125 LCC131124:LCC131125 LLY131124:LLY131125 LVU131124:LVU131125 MFQ131124:MFQ131125 MPM131124:MPM131125 MZI131124:MZI131125 NJE131124:NJE131125 NTA131124:NTA131125 OCW131124:OCW131125 OMS131124:OMS131125 OWO131124:OWO131125 PGK131124:PGK131125 PQG131124:PQG131125 QAC131124:QAC131125 QJY131124:QJY131125 QTU131124:QTU131125 RDQ131124:RDQ131125 RNM131124:RNM131125 RXI131124:RXI131125 SHE131124:SHE131125 SRA131124:SRA131125 TAW131124:TAW131125 TKS131124:TKS131125 TUO131124:TUO131125 UEK131124:UEK131125 UOG131124:UOG131125 UYC131124:UYC131125 VHY131124:VHY131125 VRU131124:VRU131125 WBQ131124:WBQ131125 WLM131124:WLM131125 WVI131124:WVI131125 A196660:A196661 IW196660:IW196661 SS196660:SS196661 ACO196660:ACO196661 AMK196660:AMK196661 AWG196660:AWG196661 BGC196660:BGC196661 BPY196660:BPY196661 BZU196660:BZU196661 CJQ196660:CJQ196661 CTM196660:CTM196661 DDI196660:DDI196661 DNE196660:DNE196661 DXA196660:DXA196661 EGW196660:EGW196661 EQS196660:EQS196661 FAO196660:FAO196661 FKK196660:FKK196661 FUG196660:FUG196661 GEC196660:GEC196661 GNY196660:GNY196661 GXU196660:GXU196661 HHQ196660:HHQ196661 HRM196660:HRM196661 IBI196660:IBI196661 ILE196660:ILE196661 IVA196660:IVA196661 JEW196660:JEW196661 JOS196660:JOS196661 JYO196660:JYO196661 KIK196660:KIK196661 KSG196660:KSG196661 LCC196660:LCC196661 LLY196660:LLY196661 LVU196660:LVU196661 MFQ196660:MFQ196661 MPM196660:MPM196661 MZI196660:MZI196661 NJE196660:NJE196661 NTA196660:NTA196661 OCW196660:OCW196661 OMS196660:OMS196661 OWO196660:OWO196661 PGK196660:PGK196661 PQG196660:PQG196661 QAC196660:QAC196661 QJY196660:QJY196661 QTU196660:QTU196661 RDQ196660:RDQ196661 RNM196660:RNM196661 RXI196660:RXI196661 SHE196660:SHE196661 SRA196660:SRA196661 TAW196660:TAW196661 TKS196660:TKS196661 TUO196660:TUO196661 UEK196660:UEK196661 UOG196660:UOG196661 UYC196660:UYC196661 VHY196660:VHY196661 VRU196660:VRU196661 WBQ196660:WBQ196661 WLM196660:WLM196661 WVI196660:WVI196661 A262196:A262197 IW262196:IW262197 SS262196:SS262197 ACO262196:ACO262197 AMK262196:AMK262197 AWG262196:AWG262197 BGC262196:BGC262197 BPY262196:BPY262197 BZU262196:BZU262197 CJQ262196:CJQ262197 CTM262196:CTM262197 DDI262196:DDI262197 DNE262196:DNE262197 DXA262196:DXA262197 EGW262196:EGW262197 EQS262196:EQS262197 FAO262196:FAO262197 FKK262196:FKK262197 FUG262196:FUG262197 GEC262196:GEC262197 GNY262196:GNY262197 GXU262196:GXU262197 HHQ262196:HHQ262197 HRM262196:HRM262197 IBI262196:IBI262197 ILE262196:ILE262197 IVA262196:IVA262197 JEW262196:JEW262197 JOS262196:JOS262197 JYO262196:JYO262197 KIK262196:KIK262197 KSG262196:KSG262197 LCC262196:LCC262197 LLY262196:LLY262197 LVU262196:LVU262197 MFQ262196:MFQ262197 MPM262196:MPM262197 MZI262196:MZI262197 NJE262196:NJE262197 NTA262196:NTA262197 OCW262196:OCW262197 OMS262196:OMS262197 OWO262196:OWO262197 PGK262196:PGK262197 PQG262196:PQG262197 QAC262196:QAC262197 QJY262196:QJY262197 QTU262196:QTU262197 RDQ262196:RDQ262197 RNM262196:RNM262197 RXI262196:RXI262197 SHE262196:SHE262197 SRA262196:SRA262197 TAW262196:TAW262197 TKS262196:TKS262197 TUO262196:TUO262197 UEK262196:UEK262197 UOG262196:UOG262197 UYC262196:UYC262197 VHY262196:VHY262197 VRU262196:VRU262197 WBQ262196:WBQ262197 WLM262196:WLM262197 WVI262196:WVI262197 A327732:A327733 IW327732:IW327733 SS327732:SS327733 ACO327732:ACO327733 AMK327732:AMK327733 AWG327732:AWG327733 BGC327732:BGC327733 BPY327732:BPY327733 BZU327732:BZU327733 CJQ327732:CJQ327733 CTM327732:CTM327733 DDI327732:DDI327733 DNE327732:DNE327733 DXA327732:DXA327733 EGW327732:EGW327733 EQS327732:EQS327733 FAO327732:FAO327733 FKK327732:FKK327733 FUG327732:FUG327733 GEC327732:GEC327733 GNY327732:GNY327733 GXU327732:GXU327733 HHQ327732:HHQ327733 HRM327732:HRM327733 IBI327732:IBI327733 ILE327732:ILE327733 IVA327732:IVA327733 JEW327732:JEW327733 JOS327732:JOS327733 JYO327732:JYO327733 KIK327732:KIK327733 KSG327732:KSG327733 LCC327732:LCC327733 LLY327732:LLY327733 LVU327732:LVU327733 MFQ327732:MFQ327733 MPM327732:MPM327733 MZI327732:MZI327733 NJE327732:NJE327733 NTA327732:NTA327733 OCW327732:OCW327733 OMS327732:OMS327733 OWO327732:OWO327733 PGK327732:PGK327733 PQG327732:PQG327733 QAC327732:QAC327733 QJY327732:QJY327733 QTU327732:QTU327733 RDQ327732:RDQ327733 RNM327732:RNM327733 RXI327732:RXI327733 SHE327732:SHE327733 SRA327732:SRA327733 TAW327732:TAW327733 TKS327732:TKS327733 TUO327732:TUO327733 UEK327732:UEK327733 UOG327732:UOG327733 UYC327732:UYC327733 VHY327732:VHY327733 VRU327732:VRU327733 WBQ327732:WBQ327733 WLM327732:WLM327733 WVI327732:WVI327733 A393268:A393269 IW393268:IW393269 SS393268:SS393269 ACO393268:ACO393269 AMK393268:AMK393269 AWG393268:AWG393269 BGC393268:BGC393269 BPY393268:BPY393269 BZU393268:BZU393269 CJQ393268:CJQ393269 CTM393268:CTM393269 DDI393268:DDI393269 DNE393268:DNE393269 DXA393268:DXA393269 EGW393268:EGW393269 EQS393268:EQS393269 FAO393268:FAO393269 FKK393268:FKK393269 FUG393268:FUG393269 GEC393268:GEC393269 GNY393268:GNY393269 GXU393268:GXU393269 HHQ393268:HHQ393269 HRM393268:HRM393269 IBI393268:IBI393269 ILE393268:ILE393269 IVA393268:IVA393269 JEW393268:JEW393269 JOS393268:JOS393269 JYO393268:JYO393269 KIK393268:KIK393269 KSG393268:KSG393269 LCC393268:LCC393269 LLY393268:LLY393269 LVU393268:LVU393269 MFQ393268:MFQ393269 MPM393268:MPM393269 MZI393268:MZI393269 NJE393268:NJE393269 NTA393268:NTA393269 OCW393268:OCW393269 OMS393268:OMS393269 OWO393268:OWO393269 PGK393268:PGK393269 PQG393268:PQG393269 QAC393268:QAC393269 QJY393268:QJY393269 QTU393268:QTU393269 RDQ393268:RDQ393269 RNM393268:RNM393269 RXI393268:RXI393269 SHE393268:SHE393269 SRA393268:SRA393269 TAW393268:TAW393269 TKS393268:TKS393269 TUO393268:TUO393269 UEK393268:UEK393269 UOG393268:UOG393269 UYC393268:UYC393269 VHY393268:VHY393269 VRU393268:VRU393269 WBQ393268:WBQ393269 WLM393268:WLM393269 WVI393268:WVI393269 A458804:A458805 IW458804:IW458805 SS458804:SS458805 ACO458804:ACO458805 AMK458804:AMK458805 AWG458804:AWG458805 BGC458804:BGC458805 BPY458804:BPY458805 BZU458804:BZU458805 CJQ458804:CJQ458805 CTM458804:CTM458805 DDI458804:DDI458805 DNE458804:DNE458805 DXA458804:DXA458805 EGW458804:EGW458805 EQS458804:EQS458805 FAO458804:FAO458805 FKK458804:FKK458805 FUG458804:FUG458805 GEC458804:GEC458805 GNY458804:GNY458805 GXU458804:GXU458805 HHQ458804:HHQ458805 HRM458804:HRM458805 IBI458804:IBI458805 ILE458804:ILE458805 IVA458804:IVA458805 JEW458804:JEW458805 JOS458804:JOS458805 JYO458804:JYO458805 KIK458804:KIK458805 KSG458804:KSG458805 LCC458804:LCC458805 LLY458804:LLY458805 LVU458804:LVU458805 MFQ458804:MFQ458805 MPM458804:MPM458805 MZI458804:MZI458805 NJE458804:NJE458805 NTA458804:NTA458805 OCW458804:OCW458805 OMS458804:OMS458805 OWO458804:OWO458805 PGK458804:PGK458805 PQG458804:PQG458805 QAC458804:QAC458805 QJY458804:QJY458805 QTU458804:QTU458805 RDQ458804:RDQ458805 RNM458804:RNM458805 RXI458804:RXI458805 SHE458804:SHE458805 SRA458804:SRA458805 TAW458804:TAW458805 TKS458804:TKS458805 TUO458804:TUO458805 UEK458804:UEK458805 UOG458804:UOG458805 UYC458804:UYC458805 VHY458804:VHY458805 VRU458804:VRU458805 WBQ458804:WBQ458805 WLM458804:WLM458805 WVI458804:WVI458805 A524340:A524341 IW524340:IW524341 SS524340:SS524341 ACO524340:ACO524341 AMK524340:AMK524341 AWG524340:AWG524341 BGC524340:BGC524341 BPY524340:BPY524341 BZU524340:BZU524341 CJQ524340:CJQ524341 CTM524340:CTM524341 DDI524340:DDI524341 DNE524340:DNE524341 DXA524340:DXA524341 EGW524340:EGW524341 EQS524340:EQS524341 FAO524340:FAO524341 FKK524340:FKK524341 FUG524340:FUG524341 GEC524340:GEC524341 GNY524340:GNY524341 GXU524340:GXU524341 HHQ524340:HHQ524341 HRM524340:HRM524341 IBI524340:IBI524341 ILE524340:ILE524341 IVA524340:IVA524341 JEW524340:JEW524341 JOS524340:JOS524341 JYO524340:JYO524341 KIK524340:KIK524341 KSG524340:KSG524341 LCC524340:LCC524341 LLY524340:LLY524341 LVU524340:LVU524341 MFQ524340:MFQ524341 MPM524340:MPM524341 MZI524340:MZI524341 NJE524340:NJE524341 NTA524340:NTA524341 OCW524340:OCW524341 OMS524340:OMS524341 OWO524340:OWO524341 PGK524340:PGK524341 PQG524340:PQG524341 QAC524340:QAC524341 QJY524340:QJY524341 QTU524340:QTU524341 RDQ524340:RDQ524341 RNM524340:RNM524341 RXI524340:RXI524341 SHE524340:SHE524341 SRA524340:SRA524341 TAW524340:TAW524341 TKS524340:TKS524341 TUO524340:TUO524341 UEK524340:UEK524341 UOG524340:UOG524341 UYC524340:UYC524341 VHY524340:VHY524341 VRU524340:VRU524341 WBQ524340:WBQ524341 WLM524340:WLM524341 WVI524340:WVI524341 A589876:A589877 IW589876:IW589877 SS589876:SS589877 ACO589876:ACO589877 AMK589876:AMK589877 AWG589876:AWG589877 BGC589876:BGC589877 BPY589876:BPY589877 BZU589876:BZU589877 CJQ589876:CJQ589877 CTM589876:CTM589877 DDI589876:DDI589877 DNE589876:DNE589877 DXA589876:DXA589877 EGW589876:EGW589877 EQS589876:EQS589877 FAO589876:FAO589877 FKK589876:FKK589877 FUG589876:FUG589877 GEC589876:GEC589877 GNY589876:GNY589877 GXU589876:GXU589877 HHQ589876:HHQ589877 HRM589876:HRM589877 IBI589876:IBI589877 ILE589876:ILE589877 IVA589876:IVA589877 JEW589876:JEW589877 JOS589876:JOS589877 JYO589876:JYO589877 KIK589876:KIK589877 KSG589876:KSG589877 LCC589876:LCC589877 LLY589876:LLY589877 LVU589876:LVU589877 MFQ589876:MFQ589877 MPM589876:MPM589877 MZI589876:MZI589877 NJE589876:NJE589877 NTA589876:NTA589877 OCW589876:OCW589877 OMS589876:OMS589877 OWO589876:OWO589877 PGK589876:PGK589877 PQG589876:PQG589877 QAC589876:QAC589877 QJY589876:QJY589877 QTU589876:QTU589877 RDQ589876:RDQ589877 RNM589876:RNM589877 RXI589876:RXI589877 SHE589876:SHE589877 SRA589876:SRA589877 TAW589876:TAW589877 TKS589876:TKS589877 TUO589876:TUO589877 UEK589876:UEK589877 UOG589876:UOG589877 UYC589876:UYC589877 VHY589876:VHY589877 VRU589876:VRU589877 WBQ589876:WBQ589877 WLM589876:WLM589877 WVI589876:WVI589877 A655412:A655413 IW655412:IW655413 SS655412:SS655413 ACO655412:ACO655413 AMK655412:AMK655413 AWG655412:AWG655413 BGC655412:BGC655413 BPY655412:BPY655413 BZU655412:BZU655413 CJQ655412:CJQ655413 CTM655412:CTM655413 DDI655412:DDI655413 DNE655412:DNE655413 DXA655412:DXA655413 EGW655412:EGW655413 EQS655412:EQS655413 FAO655412:FAO655413 FKK655412:FKK655413 FUG655412:FUG655413 GEC655412:GEC655413 GNY655412:GNY655413 GXU655412:GXU655413 HHQ655412:HHQ655413 HRM655412:HRM655413 IBI655412:IBI655413 ILE655412:ILE655413 IVA655412:IVA655413 JEW655412:JEW655413 JOS655412:JOS655413 JYO655412:JYO655413 KIK655412:KIK655413 KSG655412:KSG655413 LCC655412:LCC655413 LLY655412:LLY655413 LVU655412:LVU655413 MFQ655412:MFQ655413 MPM655412:MPM655413 MZI655412:MZI655413 NJE655412:NJE655413 NTA655412:NTA655413 OCW655412:OCW655413 OMS655412:OMS655413 OWO655412:OWO655413 PGK655412:PGK655413 PQG655412:PQG655413 QAC655412:QAC655413 QJY655412:QJY655413 QTU655412:QTU655413 RDQ655412:RDQ655413 RNM655412:RNM655413 RXI655412:RXI655413 SHE655412:SHE655413 SRA655412:SRA655413 TAW655412:TAW655413 TKS655412:TKS655413 TUO655412:TUO655413 UEK655412:UEK655413 UOG655412:UOG655413 UYC655412:UYC655413 VHY655412:VHY655413 VRU655412:VRU655413 WBQ655412:WBQ655413 WLM655412:WLM655413 WVI655412:WVI655413 A720948:A720949 IW720948:IW720949 SS720948:SS720949 ACO720948:ACO720949 AMK720948:AMK720949 AWG720948:AWG720949 BGC720948:BGC720949 BPY720948:BPY720949 BZU720948:BZU720949 CJQ720948:CJQ720949 CTM720948:CTM720949 DDI720948:DDI720949 DNE720948:DNE720949 DXA720948:DXA720949 EGW720948:EGW720949 EQS720948:EQS720949 FAO720948:FAO720949 FKK720948:FKK720949 FUG720948:FUG720949 GEC720948:GEC720949 GNY720948:GNY720949 GXU720948:GXU720949 HHQ720948:HHQ720949 HRM720948:HRM720949 IBI720948:IBI720949 ILE720948:ILE720949 IVA720948:IVA720949 JEW720948:JEW720949 JOS720948:JOS720949 JYO720948:JYO720949 KIK720948:KIK720949 KSG720948:KSG720949 LCC720948:LCC720949 LLY720948:LLY720949 LVU720948:LVU720949 MFQ720948:MFQ720949 MPM720948:MPM720949 MZI720948:MZI720949 NJE720948:NJE720949 NTA720948:NTA720949 OCW720948:OCW720949 OMS720948:OMS720949 OWO720948:OWO720949 PGK720948:PGK720949 PQG720948:PQG720949 QAC720948:QAC720949 QJY720948:QJY720949 QTU720948:QTU720949 RDQ720948:RDQ720949 RNM720948:RNM720949 RXI720948:RXI720949 SHE720948:SHE720949 SRA720948:SRA720949 TAW720948:TAW720949 TKS720948:TKS720949 TUO720948:TUO720949 UEK720948:UEK720949 UOG720948:UOG720949 UYC720948:UYC720949 VHY720948:VHY720949 VRU720948:VRU720949 WBQ720948:WBQ720949 WLM720948:WLM720949 WVI720948:WVI720949 A786484:A786485 IW786484:IW786485 SS786484:SS786485 ACO786484:ACO786485 AMK786484:AMK786485 AWG786484:AWG786485 BGC786484:BGC786485 BPY786484:BPY786485 BZU786484:BZU786485 CJQ786484:CJQ786485 CTM786484:CTM786485 DDI786484:DDI786485 DNE786484:DNE786485 DXA786484:DXA786485 EGW786484:EGW786485 EQS786484:EQS786485 FAO786484:FAO786485 FKK786484:FKK786485 FUG786484:FUG786485 GEC786484:GEC786485 GNY786484:GNY786485 GXU786484:GXU786485 HHQ786484:HHQ786485 HRM786484:HRM786485 IBI786484:IBI786485 ILE786484:ILE786485 IVA786484:IVA786485 JEW786484:JEW786485 JOS786484:JOS786485 JYO786484:JYO786485 KIK786484:KIK786485 KSG786484:KSG786485 LCC786484:LCC786485 LLY786484:LLY786485 LVU786484:LVU786485 MFQ786484:MFQ786485 MPM786484:MPM786485 MZI786484:MZI786485 NJE786484:NJE786485 NTA786484:NTA786485 OCW786484:OCW786485 OMS786484:OMS786485 OWO786484:OWO786485 PGK786484:PGK786485 PQG786484:PQG786485 QAC786484:QAC786485 QJY786484:QJY786485 QTU786484:QTU786485 RDQ786484:RDQ786485 RNM786484:RNM786485 RXI786484:RXI786485 SHE786484:SHE786485 SRA786484:SRA786485 TAW786484:TAW786485 TKS786484:TKS786485 TUO786484:TUO786485 UEK786484:UEK786485 UOG786484:UOG786485 UYC786484:UYC786485 VHY786484:VHY786485 VRU786484:VRU786485 WBQ786484:WBQ786485 WLM786484:WLM786485 WVI786484:WVI786485 A852020:A852021 IW852020:IW852021 SS852020:SS852021 ACO852020:ACO852021 AMK852020:AMK852021 AWG852020:AWG852021 BGC852020:BGC852021 BPY852020:BPY852021 BZU852020:BZU852021 CJQ852020:CJQ852021 CTM852020:CTM852021 DDI852020:DDI852021 DNE852020:DNE852021 DXA852020:DXA852021 EGW852020:EGW852021 EQS852020:EQS852021 FAO852020:FAO852021 FKK852020:FKK852021 FUG852020:FUG852021 GEC852020:GEC852021 GNY852020:GNY852021 GXU852020:GXU852021 HHQ852020:HHQ852021 HRM852020:HRM852021 IBI852020:IBI852021 ILE852020:ILE852021 IVA852020:IVA852021 JEW852020:JEW852021 JOS852020:JOS852021 JYO852020:JYO852021 KIK852020:KIK852021 KSG852020:KSG852021 LCC852020:LCC852021 LLY852020:LLY852021 LVU852020:LVU852021 MFQ852020:MFQ852021 MPM852020:MPM852021 MZI852020:MZI852021 NJE852020:NJE852021 NTA852020:NTA852021 OCW852020:OCW852021 OMS852020:OMS852021 OWO852020:OWO852021 PGK852020:PGK852021 PQG852020:PQG852021 QAC852020:QAC852021 QJY852020:QJY852021 QTU852020:QTU852021 RDQ852020:RDQ852021 RNM852020:RNM852021 RXI852020:RXI852021 SHE852020:SHE852021 SRA852020:SRA852021 TAW852020:TAW852021 TKS852020:TKS852021 TUO852020:TUO852021 UEK852020:UEK852021 UOG852020:UOG852021 UYC852020:UYC852021 VHY852020:VHY852021 VRU852020:VRU852021 WBQ852020:WBQ852021 WLM852020:WLM852021 WVI852020:WVI852021 A917556:A917557 IW917556:IW917557 SS917556:SS917557 ACO917556:ACO917557 AMK917556:AMK917557 AWG917556:AWG917557 BGC917556:BGC917557 BPY917556:BPY917557 BZU917556:BZU917557 CJQ917556:CJQ917557 CTM917556:CTM917557 DDI917556:DDI917557 DNE917556:DNE917557 DXA917556:DXA917557 EGW917556:EGW917557 EQS917556:EQS917557 FAO917556:FAO917557 FKK917556:FKK917557 FUG917556:FUG917557 GEC917556:GEC917557 GNY917556:GNY917557 GXU917556:GXU917557 HHQ917556:HHQ917557 HRM917556:HRM917557 IBI917556:IBI917557 ILE917556:ILE917557 IVA917556:IVA917557 JEW917556:JEW917557 JOS917556:JOS917557 JYO917556:JYO917557 KIK917556:KIK917557 KSG917556:KSG917557 LCC917556:LCC917557 LLY917556:LLY917557 LVU917556:LVU917557 MFQ917556:MFQ917557 MPM917556:MPM917557 MZI917556:MZI917557 NJE917556:NJE917557 NTA917556:NTA917557 OCW917556:OCW917557 OMS917556:OMS917557 OWO917556:OWO917557 PGK917556:PGK917557 PQG917556:PQG917557 QAC917556:QAC917557 QJY917556:QJY917557 QTU917556:QTU917557 RDQ917556:RDQ917557 RNM917556:RNM917557 RXI917556:RXI917557 SHE917556:SHE917557 SRA917556:SRA917557 TAW917556:TAW917557 TKS917556:TKS917557 TUO917556:TUO917557 UEK917556:UEK917557 UOG917556:UOG917557 UYC917556:UYC917557 VHY917556:VHY917557 VRU917556:VRU917557 WBQ917556:WBQ917557 WLM917556:WLM917557 WVI917556:WVI917557 A983092:A983093 IW983092:IW983093 SS983092:SS983093 ACO983092:ACO983093 AMK983092:AMK983093 AWG983092:AWG983093 BGC983092:BGC983093 BPY983092:BPY983093 BZU983092:BZU983093 CJQ983092:CJQ983093 CTM983092:CTM983093 DDI983092:DDI983093 DNE983092:DNE983093 DXA983092:DXA983093 EGW983092:EGW983093 EQS983092:EQS983093 FAO983092:FAO983093 FKK983092:FKK983093 FUG983092:FUG983093 GEC983092:GEC983093 GNY983092:GNY983093 GXU983092:GXU983093 HHQ983092:HHQ983093 HRM983092:HRM983093 IBI983092:IBI983093 ILE983092:ILE983093 IVA983092:IVA983093 JEW983092:JEW983093 JOS983092:JOS983093 JYO983092:JYO983093 KIK983092:KIK983093 KSG983092:KSG983093 LCC983092:LCC983093 LLY983092:LLY983093 LVU983092:LVU983093 MFQ983092:MFQ983093 MPM983092:MPM983093 MZI983092:MZI983093 NJE983092:NJE983093 NTA983092:NTA983093 OCW983092:OCW983093 OMS983092:OMS983093 OWO983092:OWO983093 PGK983092:PGK983093 PQG983092:PQG983093 QAC983092:QAC983093 QJY983092:QJY983093 QTU983092:QTU983093 RDQ983092:RDQ983093 RNM983092:RNM983093 RXI983092:RXI983093 SHE983092:SHE983093 SRA983092:SRA983093 TAW983092:TAW983093 TKS983092:TKS983093 TUO983092:TUO983093 UEK983092:UEK983093 UOG983092:UOG983093 UYC983092:UYC983093 VHY983092:VHY983093 VRU983092:VRU983093 WBQ983092:WBQ983093 WLM983092:WLM983093 WVI983092:WVI983093 A46 IW48:IW49 SS48:SS49 ACO48:ACO49 AMK48:AMK49 AWG48:AWG49 BGC48:BGC49 BPY48:BPY49 BZU48:BZU49 CJQ48:CJQ49 CTM48:CTM49 DDI48:DDI49 DNE48:DNE49 DXA48:DXA49 EGW48:EGW49 EQS48:EQS49 FAO48:FAO49 FKK48:FKK49 FUG48:FUG49 GEC48:GEC49 GNY48:GNY49 GXU48:GXU49 HHQ48:HHQ49 HRM48:HRM49 IBI48:IBI49 ILE48:ILE49 IVA48:IVA49 JEW48:JEW49 JOS48:JOS49 JYO48:JYO49 KIK48:KIK49 KSG48:KSG49 LCC48:LCC49 LLY48:LLY49 LVU48:LVU49 MFQ48:MFQ49 MPM48:MPM49 MZI48:MZI49 NJE48:NJE49 NTA48:NTA49 OCW48:OCW49 OMS48:OMS49 OWO48:OWO49 PGK48:PGK49 PQG48:PQG49 QAC48:QAC49 QJY48:QJY49 QTU48:QTU49 RDQ48:RDQ49 RNM48:RNM49 RXI48:RXI49 SHE48:SHE49 SRA48:SRA49 TAW48:TAW49 TKS48:TKS49 TUO48:TUO49 UEK48:UEK49 UOG48:UOG49 UYC48:UYC49 VHY48:VHY49 VRU48:VRU49 WBQ48:WBQ49 WLM48:WLM49 WVI48:WVI49 A65584:A65585 IW65584:IW65585 SS65584:SS65585 ACO65584:ACO65585 AMK65584:AMK65585 AWG65584:AWG65585 BGC65584:BGC65585 BPY65584:BPY65585 BZU65584:BZU65585 CJQ65584:CJQ65585 CTM65584:CTM65585 DDI65584:DDI65585 DNE65584:DNE65585 DXA65584:DXA65585 EGW65584:EGW65585 EQS65584:EQS65585 FAO65584:FAO65585 FKK65584:FKK65585 FUG65584:FUG65585 GEC65584:GEC65585 GNY65584:GNY65585 GXU65584:GXU65585 HHQ65584:HHQ65585 HRM65584:HRM65585 IBI65584:IBI65585 ILE65584:ILE65585 IVA65584:IVA65585 JEW65584:JEW65585 JOS65584:JOS65585 JYO65584:JYO65585 KIK65584:KIK65585 KSG65584:KSG65585 LCC65584:LCC65585 LLY65584:LLY65585 LVU65584:LVU65585 MFQ65584:MFQ65585 MPM65584:MPM65585 MZI65584:MZI65585 NJE65584:NJE65585 NTA65584:NTA65585 OCW65584:OCW65585 OMS65584:OMS65585 OWO65584:OWO65585 PGK65584:PGK65585 PQG65584:PQG65585 QAC65584:QAC65585 QJY65584:QJY65585 QTU65584:QTU65585 RDQ65584:RDQ65585 RNM65584:RNM65585 RXI65584:RXI65585 SHE65584:SHE65585 SRA65584:SRA65585 TAW65584:TAW65585 TKS65584:TKS65585 TUO65584:TUO65585 UEK65584:UEK65585 UOG65584:UOG65585 UYC65584:UYC65585 VHY65584:VHY65585 VRU65584:VRU65585 WBQ65584:WBQ65585 WLM65584:WLM65585 WVI65584:WVI65585 A131120:A131121 IW131120:IW131121 SS131120:SS131121 ACO131120:ACO131121 AMK131120:AMK131121 AWG131120:AWG131121 BGC131120:BGC131121 BPY131120:BPY131121 BZU131120:BZU131121 CJQ131120:CJQ131121 CTM131120:CTM131121 DDI131120:DDI131121 DNE131120:DNE131121 DXA131120:DXA131121 EGW131120:EGW131121 EQS131120:EQS131121 FAO131120:FAO131121 FKK131120:FKK131121 FUG131120:FUG131121 GEC131120:GEC131121 GNY131120:GNY131121 GXU131120:GXU131121 HHQ131120:HHQ131121 HRM131120:HRM131121 IBI131120:IBI131121 ILE131120:ILE131121 IVA131120:IVA131121 JEW131120:JEW131121 JOS131120:JOS131121 JYO131120:JYO131121 KIK131120:KIK131121 KSG131120:KSG131121 LCC131120:LCC131121 LLY131120:LLY131121 LVU131120:LVU131121 MFQ131120:MFQ131121 MPM131120:MPM131121 MZI131120:MZI131121 NJE131120:NJE131121 NTA131120:NTA131121 OCW131120:OCW131121 OMS131120:OMS131121 OWO131120:OWO131121 PGK131120:PGK131121 PQG131120:PQG131121 QAC131120:QAC131121 QJY131120:QJY131121 QTU131120:QTU131121 RDQ131120:RDQ131121 RNM131120:RNM131121 RXI131120:RXI131121 SHE131120:SHE131121 SRA131120:SRA131121 TAW131120:TAW131121 TKS131120:TKS131121 TUO131120:TUO131121 UEK131120:UEK131121 UOG131120:UOG131121 UYC131120:UYC131121 VHY131120:VHY131121 VRU131120:VRU131121 WBQ131120:WBQ131121 WLM131120:WLM131121 WVI131120:WVI131121 A196656:A196657 IW196656:IW196657 SS196656:SS196657 ACO196656:ACO196657 AMK196656:AMK196657 AWG196656:AWG196657 BGC196656:BGC196657 BPY196656:BPY196657 BZU196656:BZU196657 CJQ196656:CJQ196657 CTM196656:CTM196657 DDI196656:DDI196657 DNE196656:DNE196657 DXA196656:DXA196657 EGW196656:EGW196657 EQS196656:EQS196657 FAO196656:FAO196657 FKK196656:FKK196657 FUG196656:FUG196657 GEC196656:GEC196657 GNY196656:GNY196657 GXU196656:GXU196657 HHQ196656:HHQ196657 HRM196656:HRM196657 IBI196656:IBI196657 ILE196656:ILE196657 IVA196656:IVA196657 JEW196656:JEW196657 JOS196656:JOS196657 JYO196656:JYO196657 KIK196656:KIK196657 KSG196656:KSG196657 LCC196656:LCC196657 LLY196656:LLY196657 LVU196656:LVU196657 MFQ196656:MFQ196657 MPM196656:MPM196657 MZI196656:MZI196657 NJE196656:NJE196657 NTA196656:NTA196657 OCW196656:OCW196657 OMS196656:OMS196657 OWO196656:OWO196657 PGK196656:PGK196657 PQG196656:PQG196657 QAC196656:QAC196657 QJY196656:QJY196657 QTU196656:QTU196657 RDQ196656:RDQ196657 RNM196656:RNM196657 RXI196656:RXI196657 SHE196656:SHE196657 SRA196656:SRA196657 TAW196656:TAW196657 TKS196656:TKS196657 TUO196656:TUO196657 UEK196656:UEK196657 UOG196656:UOG196657 UYC196656:UYC196657 VHY196656:VHY196657 VRU196656:VRU196657 WBQ196656:WBQ196657 WLM196656:WLM196657 WVI196656:WVI196657 A262192:A262193 IW262192:IW262193 SS262192:SS262193 ACO262192:ACO262193 AMK262192:AMK262193 AWG262192:AWG262193 BGC262192:BGC262193 BPY262192:BPY262193 BZU262192:BZU262193 CJQ262192:CJQ262193 CTM262192:CTM262193 DDI262192:DDI262193 DNE262192:DNE262193 DXA262192:DXA262193 EGW262192:EGW262193 EQS262192:EQS262193 FAO262192:FAO262193 FKK262192:FKK262193 FUG262192:FUG262193 GEC262192:GEC262193 GNY262192:GNY262193 GXU262192:GXU262193 HHQ262192:HHQ262193 HRM262192:HRM262193 IBI262192:IBI262193 ILE262192:ILE262193 IVA262192:IVA262193 JEW262192:JEW262193 JOS262192:JOS262193 JYO262192:JYO262193 KIK262192:KIK262193 KSG262192:KSG262193 LCC262192:LCC262193 LLY262192:LLY262193 LVU262192:LVU262193 MFQ262192:MFQ262193 MPM262192:MPM262193 MZI262192:MZI262193 NJE262192:NJE262193 NTA262192:NTA262193 OCW262192:OCW262193 OMS262192:OMS262193 OWO262192:OWO262193 PGK262192:PGK262193 PQG262192:PQG262193 QAC262192:QAC262193 QJY262192:QJY262193 QTU262192:QTU262193 RDQ262192:RDQ262193 RNM262192:RNM262193 RXI262192:RXI262193 SHE262192:SHE262193 SRA262192:SRA262193 TAW262192:TAW262193 TKS262192:TKS262193 TUO262192:TUO262193 UEK262192:UEK262193 UOG262192:UOG262193 UYC262192:UYC262193 VHY262192:VHY262193 VRU262192:VRU262193 WBQ262192:WBQ262193 WLM262192:WLM262193 WVI262192:WVI262193 A327728:A327729 IW327728:IW327729 SS327728:SS327729 ACO327728:ACO327729 AMK327728:AMK327729 AWG327728:AWG327729 BGC327728:BGC327729 BPY327728:BPY327729 BZU327728:BZU327729 CJQ327728:CJQ327729 CTM327728:CTM327729 DDI327728:DDI327729 DNE327728:DNE327729 DXA327728:DXA327729 EGW327728:EGW327729 EQS327728:EQS327729 FAO327728:FAO327729 FKK327728:FKK327729 FUG327728:FUG327729 GEC327728:GEC327729 GNY327728:GNY327729 GXU327728:GXU327729 HHQ327728:HHQ327729 HRM327728:HRM327729 IBI327728:IBI327729 ILE327728:ILE327729 IVA327728:IVA327729 JEW327728:JEW327729 JOS327728:JOS327729 JYO327728:JYO327729 KIK327728:KIK327729 KSG327728:KSG327729 LCC327728:LCC327729 LLY327728:LLY327729 LVU327728:LVU327729 MFQ327728:MFQ327729 MPM327728:MPM327729 MZI327728:MZI327729 NJE327728:NJE327729 NTA327728:NTA327729 OCW327728:OCW327729 OMS327728:OMS327729 OWO327728:OWO327729 PGK327728:PGK327729 PQG327728:PQG327729 QAC327728:QAC327729 QJY327728:QJY327729 QTU327728:QTU327729 RDQ327728:RDQ327729 RNM327728:RNM327729 RXI327728:RXI327729 SHE327728:SHE327729 SRA327728:SRA327729 TAW327728:TAW327729 TKS327728:TKS327729 TUO327728:TUO327729 UEK327728:UEK327729 UOG327728:UOG327729 UYC327728:UYC327729 VHY327728:VHY327729 VRU327728:VRU327729 WBQ327728:WBQ327729 WLM327728:WLM327729 WVI327728:WVI327729 A393264:A393265 IW393264:IW393265 SS393264:SS393265 ACO393264:ACO393265 AMK393264:AMK393265 AWG393264:AWG393265 BGC393264:BGC393265 BPY393264:BPY393265 BZU393264:BZU393265 CJQ393264:CJQ393265 CTM393264:CTM393265 DDI393264:DDI393265 DNE393264:DNE393265 DXA393264:DXA393265 EGW393264:EGW393265 EQS393264:EQS393265 FAO393264:FAO393265 FKK393264:FKK393265 FUG393264:FUG393265 GEC393264:GEC393265 GNY393264:GNY393265 GXU393264:GXU393265 HHQ393264:HHQ393265 HRM393264:HRM393265 IBI393264:IBI393265 ILE393264:ILE393265 IVA393264:IVA393265 JEW393264:JEW393265 JOS393264:JOS393265 JYO393264:JYO393265 KIK393264:KIK393265 KSG393264:KSG393265 LCC393264:LCC393265 LLY393264:LLY393265 LVU393264:LVU393265 MFQ393264:MFQ393265 MPM393264:MPM393265 MZI393264:MZI393265 NJE393264:NJE393265 NTA393264:NTA393265 OCW393264:OCW393265 OMS393264:OMS393265 OWO393264:OWO393265 PGK393264:PGK393265 PQG393264:PQG393265 QAC393264:QAC393265 QJY393264:QJY393265 QTU393264:QTU393265 RDQ393264:RDQ393265 RNM393264:RNM393265 RXI393264:RXI393265 SHE393264:SHE393265 SRA393264:SRA393265 TAW393264:TAW393265 TKS393264:TKS393265 TUO393264:TUO393265 UEK393264:UEK393265 UOG393264:UOG393265 UYC393264:UYC393265 VHY393264:VHY393265 VRU393264:VRU393265 WBQ393264:WBQ393265 WLM393264:WLM393265 WVI393264:WVI393265 A458800:A458801 IW458800:IW458801 SS458800:SS458801 ACO458800:ACO458801 AMK458800:AMK458801 AWG458800:AWG458801 BGC458800:BGC458801 BPY458800:BPY458801 BZU458800:BZU458801 CJQ458800:CJQ458801 CTM458800:CTM458801 DDI458800:DDI458801 DNE458800:DNE458801 DXA458800:DXA458801 EGW458800:EGW458801 EQS458800:EQS458801 FAO458800:FAO458801 FKK458800:FKK458801 FUG458800:FUG458801 GEC458800:GEC458801 GNY458800:GNY458801 GXU458800:GXU458801 HHQ458800:HHQ458801 HRM458800:HRM458801 IBI458800:IBI458801 ILE458800:ILE458801 IVA458800:IVA458801 JEW458800:JEW458801 JOS458800:JOS458801 JYO458800:JYO458801 KIK458800:KIK458801 KSG458800:KSG458801 LCC458800:LCC458801 LLY458800:LLY458801 LVU458800:LVU458801 MFQ458800:MFQ458801 MPM458800:MPM458801 MZI458800:MZI458801 NJE458800:NJE458801 NTA458800:NTA458801 OCW458800:OCW458801 OMS458800:OMS458801 OWO458800:OWO458801 PGK458800:PGK458801 PQG458800:PQG458801 QAC458800:QAC458801 QJY458800:QJY458801 QTU458800:QTU458801 RDQ458800:RDQ458801 RNM458800:RNM458801 RXI458800:RXI458801 SHE458800:SHE458801 SRA458800:SRA458801 TAW458800:TAW458801 TKS458800:TKS458801 TUO458800:TUO458801 UEK458800:UEK458801 UOG458800:UOG458801 UYC458800:UYC458801 VHY458800:VHY458801 VRU458800:VRU458801 WBQ458800:WBQ458801 WLM458800:WLM458801 WVI458800:WVI458801 A524336:A524337 IW524336:IW524337 SS524336:SS524337 ACO524336:ACO524337 AMK524336:AMK524337 AWG524336:AWG524337 BGC524336:BGC524337 BPY524336:BPY524337 BZU524336:BZU524337 CJQ524336:CJQ524337 CTM524336:CTM524337 DDI524336:DDI524337 DNE524336:DNE524337 DXA524336:DXA524337 EGW524336:EGW524337 EQS524336:EQS524337 FAO524336:FAO524337 FKK524336:FKK524337 FUG524336:FUG524337 GEC524336:GEC524337 GNY524336:GNY524337 GXU524336:GXU524337 HHQ524336:HHQ524337 HRM524336:HRM524337 IBI524336:IBI524337 ILE524336:ILE524337 IVA524336:IVA524337 JEW524336:JEW524337 JOS524336:JOS524337 JYO524336:JYO524337 KIK524336:KIK524337 KSG524336:KSG524337 LCC524336:LCC524337 LLY524336:LLY524337 LVU524336:LVU524337 MFQ524336:MFQ524337 MPM524336:MPM524337 MZI524336:MZI524337 NJE524336:NJE524337 NTA524336:NTA524337 OCW524336:OCW524337 OMS524336:OMS524337 OWO524336:OWO524337 PGK524336:PGK524337 PQG524336:PQG524337 QAC524336:QAC524337 QJY524336:QJY524337 QTU524336:QTU524337 RDQ524336:RDQ524337 RNM524336:RNM524337 RXI524336:RXI524337 SHE524336:SHE524337 SRA524336:SRA524337 TAW524336:TAW524337 TKS524336:TKS524337 TUO524336:TUO524337 UEK524336:UEK524337 UOG524336:UOG524337 UYC524336:UYC524337 VHY524336:VHY524337 VRU524336:VRU524337 WBQ524336:WBQ524337 WLM524336:WLM524337 WVI524336:WVI524337 A589872:A589873 IW589872:IW589873 SS589872:SS589873 ACO589872:ACO589873 AMK589872:AMK589873 AWG589872:AWG589873 BGC589872:BGC589873 BPY589872:BPY589873 BZU589872:BZU589873 CJQ589872:CJQ589873 CTM589872:CTM589873 DDI589872:DDI589873 DNE589872:DNE589873 DXA589872:DXA589873 EGW589872:EGW589873 EQS589872:EQS589873 FAO589872:FAO589873 FKK589872:FKK589873 FUG589872:FUG589873 GEC589872:GEC589873 GNY589872:GNY589873 GXU589872:GXU589873 HHQ589872:HHQ589873 HRM589872:HRM589873 IBI589872:IBI589873 ILE589872:ILE589873 IVA589872:IVA589873 JEW589872:JEW589873 JOS589872:JOS589873 JYO589872:JYO589873 KIK589872:KIK589873 KSG589872:KSG589873 LCC589872:LCC589873 LLY589872:LLY589873 LVU589872:LVU589873 MFQ589872:MFQ589873 MPM589872:MPM589873 MZI589872:MZI589873 NJE589872:NJE589873 NTA589872:NTA589873 OCW589872:OCW589873 OMS589872:OMS589873 OWO589872:OWO589873 PGK589872:PGK589873 PQG589872:PQG589873 QAC589872:QAC589873 QJY589872:QJY589873 QTU589872:QTU589873 RDQ589872:RDQ589873 RNM589872:RNM589873 RXI589872:RXI589873 SHE589872:SHE589873 SRA589872:SRA589873 TAW589872:TAW589873 TKS589872:TKS589873 TUO589872:TUO589873 UEK589872:UEK589873 UOG589872:UOG589873 UYC589872:UYC589873 VHY589872:VHY589873 VRU589872:VRU589873 WBQ589872:WBQ589873 WLM589872:WLM589873 WVI589872:WVI589873 A655408:A655409 IW655408:IW655409 SS655408:SS655409 ACO655408:ACO655409 AMK655408:AMK655409 AWG655408:AWG655409 BGC655408:BGC655409 BPY655408:BPY655409 BZU655408:BZU655409 CJQ655408:CJQ655409 CTM655408:CTM655409 DDI655408:DDI655409 DNE655408:DNE655409 DXA655408:DXA655409 EGW655408:EGW655409 EQS655408:EQS655409 FAO655408:FAO655409 FKK655408:FKK655409 FUG655408:FUG655409 GEC655408:GEC655409 GNY655408:GNY655409 GXU655408:GXU655409 HHQ655408:HHQ655409 HRM655408:HRM655409 IBI655408:IBI655409 ILE655408:ILE655409 IVA655408:IVA655409 JEW655408:JEW655409 JOS655408:JOS655409 JYO655408:JYO655409 KIK655408:KIK655409 KSG655408:KSG655409 LCC655408:LCC655409 LLY655408:LLY655409 LVU655408:LVU655409 MFQ655408:MFQ655409 MPM655408:MPM655409 MZI655408:MZI655409 NJE655408:NJE655409 NTA655408:NTA655409 OCW655408:OCW655409 OMS655408:OMS655409 OWO655408:OWO655409 PGK655408:PGK655409 PQG655408:PQG655409 QAC655408:QAC655409 QJY655408:QJY655409 QTU655408:QTU655409 RDQ655408:RDQ655409 RNM655408:RNM655409 RXI655408:RXI655409 SHE655408:SHE655409 SRA655408:SRA655409 TAW655408:TAW655409 TKS655408:TKS655409 TUO655408:TUO655409 UEK655408:UEK655409 UOG655408:UOG655409 UYC655408:UYC655409 VHY655408:VHY655409 VRU655408:VRU655409 WBQ655408:WBQ655409 WLM655408:WLM655409 WVI655408:WVI655409 A720944:A720945 IW720944:IW720945 SS720944:SS720945 ACO720944:ACO720945 AMK720944:AMK720945 AWG720944:AWG720945 BGC720944:BGC720945 BPY720944:BPY720945 BZU720944:BZU720945 CJQ720944:CJQ720945 CTM720944:CTM720945 DDI720944:DDI720945 DNE720944:DNE720945 DXA720944:DXA720945 EGW720944:EGW720945 EQS720944:EQS720945 FAO720944:FAO720945 FKK720944:FKK720945 FUG720944:FUG720945 GEC720944:GEC720945 GNY720944:GNY720945 GXU720944:GXU720945 HHQ720944:HHQ720945 HRM720944:HRM720945 IBI720944:IBI720945 ILE720944:ILE720945 IVA720944:IVA720945 JEW720944:JEW720945 JOS720944:JOS720945 JYO720944:JYO720945 KIK720944:KIK720945 KSG720944:KSG720945 LCC720944:LCC720945 LLY720944:LLY720945 LVU720944:LVU720945 MFQ720944:MFQ720945 MPM720944:MPM720945 MZI720944:MZI720945 NJE720944:NJE720945 NTA720944:NTA720945 OCW720944:OCW720945 OMS720944:OMS720945 OWO720944:OWO720945 PGK720944:PGK720945 PQG720944:PQG720945 QAC720944:QAC720945 QJY720944:QJY720945 QTU720944:QTU720945 RDQ720944:RDQ720945 RNM720944:RNM720945 RXI720944:RXI720945 SHE720944:SHE720945 SRA720944:SRA720945 TAW720944:TAW720945 TKS720944:TKS720945 TUO720944:TUO720945 UEK720944:UEK720945 UOG720944:UOG720945 UYC720944:UYC720945 VHY720944:VHY720945 VRU720944:VRU720945 WBQ720944:WBQ720945 WLM720944:WLM720945 WVI720944:WVI720945 A786480:A786481 IW786480:IW786481 SS786480:SS786481 ACO786480:ACO786481 AMK786480:AMK786481 AWG786480:AWG786481 BGC786480:BGC786481 BPY786480:BPY786481 BZU786480:BZU786481 CJQ786480:CJQ786481 CTM786480:CTM786481 DDI786480:DDI786481 DNE786480:DNE786481 DXA786480:DXA786481 EGW786480:EGW786481 EQS786480:EQS786481 FAO786480:FAO786481 FKK786480:FKK786481 FUG786480:FUG786481 GEC786480:GEC786481 GNY786480:GNY786481 GXU786480:GXU786481 HHQ786480:HHQ786481 HRM786480:HRM786481 IBI786480:IBI786481 ILE786480:ILE786481 IVA786480:IVA786481 JEW786480:JEW786481 JOS786480:JOS786481 JYO786480:JYO786481 KIK786480:KIK786481 KSG786480:KSG786481 LCC786480:LCC786481 LLY786480:LLY786481 LVU786480:LVU786481 MFQ786480:MFQ786481 MPM786480:MPM786481 MZI786480:MZI786481 NJE786480:NJE786481 NTA786480:NTA786481 OCW786480:OCW786481 OMS786480:OMS786481 OWO786480:OWO786481 PGK786480:PGK786481 PQG786480:PQG786481 QAC786480:QAC786481 QJY786480:QJY786481 QTU786480:QTU786481 RDQ786480:RDQ786481 RNM786480:RNM786481 RXI786480:RXI786481 SHE786480:SHE786481 SRA786480:SRA786481 TAW786480:TAW786481 TKS786480:TKS786481 TUO786480:TUO786481 UEK786480:UEK786481 UOG786480:UOG786481 UYC786480:UYC786481 VHY786480:VHY786481 VRU786480:VRU786481 WBQ786480:WBQ786481 WLM786480:WLM786481 WVI786480:WVI786481 A852016:A852017 IW852016:IW852017 SS852016:SS852017 ACO852016:ACO852017 AMK852016:AMK852017 AWG852016:AWG852017 BGC852016:BGC852017 BPY852016:BPY852017 BZU852016:BZU852017 CJQ852016:CJQ852017 CTM852016:CTM852017 DDI852016:DDI852017 DNE852016:DNE852017 DXA852016:DXA852017 EGW852016:EGW852017 EQS852016:EQS852017 FAO852016:FAO852017 FKK852016:FKK852017 FUG852016:FUG852017 GEC852016:GEC852017 GNY852016:GNY852017 GXU852016:GXU852017 HHQ852016:HHQ852017 HRM852016:HRM852017 IBI852016:IBI852017 ILE852016:ILE852017 IVA852016:IVA852017 JEW852016:JEW852017 JOS852016:JOS852017 JYO852016:JYO852017 KIK852016:KIK852017 KSG852016:KSG852017 LCC852016:LCC852017 LLY852016:LLY852017 LVU852016:LVU852017 MFQ852016:MFQ852017 MPM852016:MPM852017 MZI852016:MZI852017 NJE852016:NJE852017 NTA852016:NTA852017 OCW852016:OCW852017 OMS852016:OMS852017 OWO852016:OWO852017 PGK852016:PGK852017 PQG852016:PQG852017 QAC852016:QAC852017 QJY852016:QJY852017 QTU852016:QTU852017 RDQ852016:RDQ852017 RNM852016:RNM852017 RXI852016:RXI852017 SHE852016:SHE852017 SRA852016:SRA852017 TAW852016:TAW852017 TKS852016:TKS852017 TUO852016:TUO852017 UEK852016:UEK852017 UOG852016:UOG852017 UYC852016:UYC852017 VHY852016:VHY852017 VRU852016:VRU852017 WBQ852016:WBQ852017 WLM852016:WLM852017 WVI852016:WVI852017 A917552:A917553 IW917552:IW917553 SS917552:SS917553 ACO917552:ACO917553 AMK917552:AMK917553 AWG917552:AWG917553 BGC917552:BGC917553 BPY917552:BPY917553 BZU917552:BZU917553 CJQ917552:CJQ917553 CTM917552:CTM917553 DDI917552:DDI917553 DNE917552:DNE917553 DXA917552:DXA917553 EGW917552:EGW917553 EQS917552:EQS917553 FAO917552:FAO917553 FKK917552:FKK917553 FUG917552:FUG917553 GEC917552:GEC917553 GNY917552:GNY917553 GXU917552:GXU917553 HHQ917552:HHQ917553 HRM917552:HRM917553 IBI917552:IBI917553 ILE917552:ILE917553 IVA917552:IVA917553 JEW917552:JEW917553 JOS917552:JOS917553 JYO917552:JYO917553 KIK917552:KIK917553 KSG917552:KSG917553 LCC917552:LCC917553 LLY917552:LLY917553 LVU917552:LVU917553 MFQ917552:MFQ917553 MPM917552:MPM917553 MZI917552:MZI917553 NJE917552:NJE917553 NTA917552:NTA917553 OCW917552:OCW917553 OMS917552:OMS917553 OWO917552:OWO917553 PGK917552:PGK917553 PQG917552:PQG917553 QAC917552:QAC917553 QJY917552:QJY917553 QTU917552:QTU917553 RDQ917552:RDQ917553 RNM917552:RNM917553 RXI917552:RXI917553 SHE917552:SHE917553 SRA917552:SRA917553 TAW917552:TAW917553 TKS917552:TKS917553 TUO917552:TUO917553 UEK917552:UEK917553 UOG917552:UOG917553 UYC917552:UYC917553 VHY917552:VHY917553 VRU917552:VRU917553 WBQ917552:WBQ917553 WLM917552:WLM917553 WVI917552:WVI917553 A983088:A983089 IW983088:IW983089 SS983088:SS983089 ACO983088:ACO983089 AMK983088:AMK983089 AWG983088:AWG983089 BGC983088:BGC983089 BPY983088:BPY983089 BZU983088:BZU983089 CJQ983088:CJQ983089 CTM983088:CTM983089 DDI983088:DDI983089 DNE983088:DNE983089 DXA983088:DXA983089 EGW983088:EGW983089 EQS983088:EQS983089 FAO983088:FAO983089 FKK983088:FKK983089 FUG983088:FUG983089 GEC983088:GEC983089 GNY983088:GNY983089 GXU983088:GXU983089 HHQ983088:HHQ983089 HRM983088:HRM983089 IBI983088:IBI983089 ILE983088:ILE983089 IVA983088:IVA983089 JEW983088:JEW983089 JOS983088:JOS983089 JYO983088:JYO983089 KIK983088:KIK983089 KSG983088:KSG983089 LCC983088:LCC983089 LLY983088:LLY983089 LVU983088:LVU983089 MFQ983088:MFQ983089 MPM983088:MPM983089 MZI983088:MZI983089 NJE983088:NJE983089 NTA983088:NTA983089 OCW983088:OCW983089 OMS983088:OMS983089 OWO983088:OWO983089 PGK983088:PGK983089 PQG983088:PQG983089 QAC983088:QAC983089 QJY983088:QJY983089 QTU983088:QTU983089 RDQ983088:RDQ983089 RNM983088:RNM983089 RXI983088:RXI983089 SHE983088:SHE983089 SRA983088:SRA983089 TAW983088:TAW983089 TKS983088:TKS983089 TUO983088:TUO983089 UEK983088:UEK983089 UOG983088:UOG983089 UYC983088:UYC983089 VHY983088:VHY983089 VRU983088:VRU983089 WBQ983088:WBQ983089 WLM983088:WLM983089 WVI983088:WVI983089 TUO983046:TUO983048 IW43:IW46 SS43:SS46 ACO43:ACO46 AMK43:AMK46 AWG43:AWG46 BGC43:BGC46 BPY43:BPY46 BZU43:BZU46 CJQ43:CJQ46 CTM43:CTM46 DDI43:DDI46 DNE43:DNE46 DXA43:DXA46 EGW43:EGW46 EQS43:EQS46 FAO43:FAO46 FKK43:FKK46 FUG43:FUG46 GEC43:GEC46 GNY43:GNY46 GXU43:GXU46 HHQ43:HHQ46 HRM43:HRM46 IBI43:IBI46 ILE43:ILE46 IVA43:IVA46 JEW43:JEW46 JOS43:JOS46 JYO43:JYO46 KIK43:KIK46 KSG43:KSG46 LCC43:LCC46 LLY43:LLY46 LVU43:LVU46 MFQ43:MFQ46 MPM43:MPM46 MZI43:MZI46 NJE43:NJE46 NTA43:NTA46 OCW43:OCW46 OMS43:OMS46 OWO43:OWO46 PGK43:PGK46 PQG43:PQG46 QAC43:QAC46 QJY43:QJY46 QTU43:QTU46 RDQ43:RDQ46 RNM43:RNM46 RXI43:RXI46 SHE43:SHE46 SRA43:SRA46 TAW43:TAW46 TKS43:TKS46 TUO43:TUO46 UEK43:UEK46 UOG43:UOG46 UYC43:UYC46 VHY43:VHY46 VRU43:VRU46 WBQ43:WBQ46 WLM43:WLM46 WVI43:WVI46 A65579:A65582 IW65579:IW65582 SS65579:SS65582 ACO65579:ACO65582 AMK65579:AMK65582 AWG65579:AWG65582 BGC65579:BGC65582 BPY65579:BPY65582 BZU65579:BZU65582 CJQ65579:CJQ65582 CTM65579:CTM65582 DDI65579:DDI65582 DNE65579:DNE65582 DXA65579:DXA65582 EGW65579:EGW65582 EQS65579:EQS65582 FAO65579:FAO65582 FKK65579:FKK65582 FUG65579:FUG65582 GEC65579:GEC65582 GNY65579:GNY65582 GXU65579:GXU65582 HHQ65579:HHQ65582 HRM65579:HRM65582 IBI65579:IBI65582 ILE65579:ILE65582 IVA65579:IVA65582 JEW65579:JEW65582 JOS65579:JOS65582 JYO65579:JYO65582 KIK65579:KIK65582 KSG65579:KSG65582 LCC65579:LCC65582 LLY65579:LLY65582 LVU65579:LVU65582 MFQ65579:MFQ65582 MPM65579:MPM65582 MZI65579:MZI65582 NJE65579:NJE65582 NTA65579:NTA65582 OCW65579:OCW65582 OMS65579:OMS65582 OWO65579:OWO65582 PGK65579:PGK65582 PQG65579:PQG65582 QAC65579:QAC65582 QJY65579:QJY65582 QTU65579:QTU65582 RDQ65579:RDQ65582 RNM65579:RNM65582 RXI65579:RXI65582 SHE65579:SHE65582 SRA65579:SRA65582 TAW65579:TAW65582 TKS65579:TKS65582 TUO65579:TUO65582 UEK65579:UEK65582 UOG65579:UOG65582 UYC65579:UYC65582 VHY65579:VHY65582 VRU65579:VRU65582 WBQ65579:WBQ65582 WLM65579:WLM65582 WVI65579:WVI65582 A131115:A131118 IW131115:IW131118 SS131115:SS131118 ACO131115:ACO131118 AMK131115:AMK131118 AWG131115:AWG131118 BGC131115:BGC131118 BPY131115:BPY131118 BZU131115:BZU131118 CJQ131115:CJQ131118 CTM131115:CTM131118 DDI131115:DDI131118 DNE131115:DNE131118 DXA131115:DXA131118 EGW131115:EGW131118 EQS131115:EQS131118 FAO131115:FAO131118 FKK131115:FKK131118 FUG131115:FUG131118 GEC131115:GEC131118 GNY131115:GNY131118 GXU131115:GXU131118 HHQ131115:HHQ131118 HRM131115:HRM131118 IBI131115:IBI131118 ILE131115:ILE131118 IVA131115:IVA131118 JEW131115:JEW131118 JOS131115:JOS131118 JYO131115:JYO131118 KIK131115:KIK131118 KSG131115:KSG131118 LCC131115:LCC131118 LLY131115:LLY131118 LVU131115:LVU131118 MFQ131115:MFQ131118 MPM131115:MPM131118 MZI131115:MZI131118 NJE131115:NJE131118 NTA131115:NTA131118 OCW131115:OCW131118 OMS131115:OMS131118 OWO131115:OWO131118 PGK131115:PGK131118 PQG131115:PQG131118 QAC131115:QAC131118 QJY131115:QJY131118 QTU131115:QTU131118 RDQ131115:RDQ131118 RNM131115:RNM131118 RXI131115:RXI131118 SHE131115:SHE131118 SRA131115:SRA131118 TAW131115:TAW131118 TKS131115:TKS131118 TUO131115:TUO131118 UEK131115:UEK131118 UOG131115:UOG131118 UYC131115:UYC131118 VHY131115:VHY131118 VRU131115:VRU131118 WBQ131115:WBQ131118 WLM131115:WLM131118 WVI131115:WVI131118 A196651:A196654 IW196651:IW196654 SS196651:SS196654 ACO196651:ACO196654 AMK196651:AMK196654 AWG196651:AWG196654 BGC196651:BGC196654 BPY196651:BPY196654 BZU196651:BZU196654 CJQ196651:CJQ196654 CTM196651:CTM196654 DDI196651:DDI196654 DNE196651:DNE196654 DXA196651:DXA196654 EGW196651:EGW196654 EQS196651:EQS196654 FAO196651:FAO196654 FKK196651:FKK196654 FUG196651:FUG196654 GEC196651:GEC196654 GNY196651:GNY196654 GXU196651:GXU196654 HHQ196651:HHQ196654 HRM196651:HRM196654 IBI196651:IBI196654 ILE196651:ILE196654 IVA196651:IVA196654 JEW196651:JEW196654 JOS196651:JOS196654 JYO196651:JYO196654 KIK196651:KIK196654 KSG196651:KSG196654 LCC196651:LCC196654 LLY196651:LLY196654 LVU196651:LVU196654 MFQ196651:MFQ196654 MPM196651:MPM196654 MZI196651:MZI196654 NJE196651:NJE196654 NTA196651:NTA196654 OCW196651:OCW196654 OMS196651:OMS196654 OWO196651:OWO196654 PGK196651:PGK196654 PQG196651:PQG196654 QAC196651:QAC196654 QJY196651:QJY196654 QTU196651:QTU196654 RDQ196651:RDQ196654 RNM196651:RNM196654 RXI196651:RXI196654 SHE196651:SHE196654 SRA196651:SRA196654 TAW196651:TAW196654 TKS196651:TKS196654 TUO196651:TUO196654 UEK196651:UEK196654 UOG196651:UOG196654 UYC196651:UYC196654 VHY196651:VHY196654 VRU196651:VRU196654 WBQ196651:WBQ196654 WLM196651:WLM196654 WVI196651:WVI196654 A262187:A262190 IW262187:IW262190 SS262187:SS262190 ACO262187:ACO262190 AMK262187:AMK262190 AWG262187:AWG262190 BGC262187:BGC262190 BPY262187:BPY262190 BZU262187:BZU262190 CJQ262187:CJQ262190 CTM262187:CTM262190 DDI262187:DDI262190 DNE262187:DNE262190 DXA262187:DXA262190 EGW262187:EGW262190 EQS262187:EQS262190 FAO262187:FAO262190 FKK262187:FKK262190 FUG262187:FUG262190 GEC262187:GEC262190 GNY262187:GNY262190 GXU262187:GXU262190 HHQ262187:HHQ262190 HRM262187:HRM262190 IBI262187:IBI262190 ILE262187:ILE262190 IVA262187:IVA262190 JEW262187:JEW262190 JOS262187:JOS262190 JYO262187:JYO262190 KIK262187:KIK262190 KSG262187:KSG262190 LCC262187:LCC262190 LLY262187:LLY262190 LVU262187:LVU262190 MFQ262187:MFQ262190 MPM262187:MPM262190 MZI262187:MZI262190 NJE262187:NJE262190 NTA262187:NTA262190 OCW262187:OCW262190 OMS262187:OMS262190 OWO262187:OWO262190 PGK262187:PGK262190 PQG262187:PQG262190 QAC262187:QAC262190 QJY262187:QJY262190 QTU262187:QTU262190 RDQ262187:RDQ262190 RNM262187:RNM262190 RXI262187:RXI262190 SHE262187:SHE262190 SRA262187:SRA262190 TAW262187:TAW262190 TKS262187:TKS262190 TUO262187:TUO262190 UEK262187:UEK262190 UOG262187:UOG262190 UYC262187:UYC262190 VHY262187:VHY262190 VRU262187:VRU262190 WBQ262187:WBQ262190 WLM262187:WLM262190 WVI262187:WVI262190 A327723:A327726 IW327723:IW327726 SS327723:SS327726 ACO327723:ACO327726 AMK327723:AMK327726 AWG327723:AWG327726 BGC327723:BGC327726 BPY327723:BPY327726 BZU327723:BZU327726 CJQ327723:CJQ327726 CTM327723:CTM327726 DDI327723:DDI327726 DNE327723:DNE327726 DXA327723:DXA327726 EGW327723:EGW327726 EQS327723:EQS327726 FAO327723:FAO327726 FKK327723:FKK327726 FUG327723:FUG327726 GEC327723:GEC327726 GNY327723:GNY327726 GXU327723:GXU327726 HHQ327723:HHQ327726 HRM327723:HRM327726 IBI327723:IBI327726 ILE327723:ILE327726 IVA327723:IVA327726 JEW327723:JEW327726 JOS327723:JOS327726 JYO327723:JYO327726 KIK327723:KIK327726 KSG327723:KSG327726 LCC327723:LCC327726 LLY327723:LLY327726 LVU327723:LVU327726 MFQ327723:MFQ327726 MPM327723:MPM327726 MZI327723:MZI327726 NJE327723:NJE327726 NTA327723:NTA327726 OCW327723:OCW327726 OMS327723:OMS327726 OWO327723:OWO327726 PGK327723:PGK327726 PQG327723:PQG327726 QAC327723:QAC327726 QJY327723:QJY327726 QTU327723:QTU327726 RDQ327723:RDQ327726 RNM327723:RNM327726 RXI327723:RXI327726 SHE327723:SHE327726 SRA327723:SRA327726 TAW327723:TAW327726 TKS327723:TKS327726 TUO327723:TUO327726 UEK327723:UEK327726 UOG327723:UOG327726 UYC327723:UYC327726 VHY327723:VHY327726 VRU327723:VRU327726 WBQ327723:WBQ327726 WLM327723:WLM327726 WVI327723:WVI327726 A393259:A393262 IW393259:IW393262 SS393259:SS393262 ACO393259:ACO393262 AMK393259:AMK393262 AWG393259:AWG393262 BGC393259:BGC393262 BPY393259:BPY393262 BZU393259:BZU393262 CJQ393259:CJQ393262 CTM393259:CTM393262 DDI393259:DDI393262 DNE393259:DNE393262 DXA393259:DXA393262 EGW393259:EGW393262 EQS393259:EQS393262 FAO393259:FAO393262 FKK393259:FKK393262 FUG393259:FUG393262 GEC393259:GEC393262 GNY393259:GNY393262 GXU393259:GXU393262 HHQ393259:HHQ393262 HRM393259:HRM393262 IBI393259:IBI393262 ILE393259:ILE393262 IVA393259:IVA393262 JEW393259:JEW393262 JOS393259:JOS393262 JYO393259:JYO393262 KIK393259:KIK393262 KSG393259:KSG393262 LCC393259:LCC393262 LLY393259:LLY393262 LVU393259:LVU393262 MFQ393259:MFQ393262 MPM393259:MPM393262 MZI393259:MZI393262 NJE393259:NJE393262 NTA393259:NTA393262 OCW393259:OCW393262 OMS393259:OMS393262 OWO393259:OWO393262 PGK393259:PGK393262 PQG393259:PQG393262 QAC393259:QAC393262 QJY393259:QJY393262 QTU393259:QTU393262 RDQ393259:RDQ393262 RNM393259:RNM393262 RXI393259:RXI393262 SHE393259:SHE393262 SRA393259:SRA393262 TAW393259:TAW393262 TKS393259:TKS393262 TUO393259:TUO393262 UEK393259:UEK393262 UOG393259:UOG393262 UYC393259:UYC393262 VHY393259:VHY393262 VRU393259:VRU393262 WBQ393259:WBQ393262 WLM393259:WLM393262 WVI393259:WVI393262 A458795:A458798 IW458795:IW458798 SS458795:SS458798 ACO458795:ACO458798 AMK458795:AMK458798 AWG458795:AWG458798 BGC458795:BGC458798 BPY458795:BPY458798 BZU458795:BZU458798 CJQ458795:CJQ458798 CTM458795:CTM458798 DDI458795:DDI458798 DNE458795:DNE458798 DXA458795:DXA458798 EGW458795:EGW458798 EQS458795:EQS458798 FAO458795:FAO458798 FKK458795:FKK458798 FUG458795:FUG458798 GEC458795:GEC458798 GNY458795:GNY458798 GXU458795:GXU458798 HHQ458795:HHQ458798 HRM458795:HRM458798 IBI458795:IBI458798 ILE458795:ILE458798 IVA458795:IVA458798 JEW458795:JEW458798 JOS458795:JOS458798 JYO458795:JYO458798 KIK458795:KIK458798 KSG458795:KSG458798 LCC458795:LCC458798 LLY458795:LLY458798 LVU458795:LVU458798 MFQ458795:MFQ458798 MPM458795:MPM458798 MZI458795:MZI458798 NJE458795:NJE458798 NTA458795:NTA458798 OCW458795:OCW458798 OMS458795:OMS458798 OWO458795:OWO458798 PGK458795:PGK458798 PQG458795:PQG458798 QAC458795:QAC458798 QJY458795:QJY458798 QTU458795:QTU458798 RDQ458795:RDQ458798 RNM458795:RNM458798 RXI458795:RXI458798 SHE458795:SHE458798 SRA458795:SRA458798 TAW458795:TAW458798 TKS458795:TKS458798 TUO458795:TUO458798 UEK458795:UEK458798 UOG458795:UOG458798 UYC458795:UYC458798 VHY458795:VHY458798 VRU458795:VRU458798 WBQ458795:WBQ458798 WLM458795:WLM458798 WVI458795:WVI458798 A524331:A524334 IW524331:IW524334 SS524331:SS524334 ACO524331:ACO524334 AMK524331:AMK524334 AWG524331:AWG524334 BGC524331:BGC524334 BPY524331:BPY524334 BZU524331:BZU524334 CJQ524331:CJQ524334 CTM524331:CTM524334 DDI524331:DDI524334 DNE524331:DNE524334 DXA524331:DXA524334 EGW524331:EGW524334 EQS524331:EQS524334 FAO524331:FAO524334 FKK524331:FKK524334 FUG524331:FUG524334 GEC524331:GEC524334 GNY524331:GNY524334 GXU524331:GXU524334 HHQ524331:HHQ524334 HRM524331:HRM524334 IBI524331:IBI524334 ILE524331:ILE524334 IVA524331:IVA524334 JEW524331:JEW524334 JOS524331:JOS524334 JYO524331:JYO524334 KIK524331:KIK524334 KSG524331:KSG524334 LCC524331:LCC524334 LLY524331:LLY524334 LVU524331:LVU524334 MFQ524331:MFQ524334 MPM524331:MPM524334 MZI524331:MZI524334 NJE524331:NJE524334 NTA524331:NTA524334 OCW524331:OCW524334 OMS524331:OMS524334 OWO524331:OWO524334 PGK524331:PGK524334 PQG524331:PQG524334 QAC524331:QAC524334 QJY524331:QJY524334 QTU524331:QTU524334 RDQ524331:RDQ524334 RNM524331:RNM524334 RXI524331:RXI524334 SHE524331:SHE524334 SRA524331:SRA524334 TAW524331:TAW524334 TKS524331:TKS524334 TUO524331:TUO524334 UEK524331:UEK524334 UOG524331:UOG524334 UYC524331:UYC524334 VHY524331:VHY524334 VRU524331:VRU524334 WBQ524331:WBQ524334 WLM524331:WLM524334 WVI524331:WVI524334 A589867:A589870 IW589867:IW589870 SS589867:SS589870 ACO589867:ACO589870 AMK589867:AMK589870 AWG589867:AWG589870 BGC589867:BGC589870 BPY589867:BPY589870 BZU589867:BZU589870 CJQ589867:CJQ589870 CTM589867:CTM589870 DDI589867:DDI589870 DNE589867:DNE589870 DXA589867:DXA589870 EGW589867:EGW589870 EQS589867:EQS589870 FAO589867:FAO589870 FKK589867:FKK589870 FUG589867:FUG589870 GEC589867:GEC589870 GNY589867:GNY589870 GXU589867:GXU589870 HHQ589867:HHQ589870 HRM589867:HRM589870 IBI589867:IBI589870 ILE589867:ILE589870 IVA589867:IVA589870 JEW589867:JEW589870 JOS589867:JOS589870 JYO589867:JYO589870 KIK589867:KIK589870 KSG589867:KSG589870 LCC589867:LCC589870 LLY589867:LLY589870 LVU589867:LVU589870 MFQ589867:MFQ589870 MPM589867:MPM589870 MZI589867:MZI589870 NJE589867:NJE589870 NTA589867:NTA589870 OCW589867:OCW589870 OMS589867:OMS589870 OWO589867:OWO589870 PGK589867:PGK589870 PQG589867:PQG589870 QAC589867:QAC589870 QJY589867:QJY589870 QTU589867:QTU589870 RDQ589867:RDQ589870 RNM589867:RNM589870 RXI589867:RXI589870 SHE589867:SHE589870 SRA589867:SRA589870 TAW589867:TAW589870 TKS589867:TKS589870 TUO589867:TUO589870 UEK589867:UEK589870 UOG589867:UOG589870 UYC589867:UYC589870 VHY589867:VHY589870 VRU589867:VRU589870 WBQ589867:WBQ589870 WLM589867:WLM589870 WVI589867:WVI589870 A655403:A655406 IW655403:IW655406 SS655403:SS655406 ACO655403:ACO655406 AMK655403:AMK655406 AWG655403:AWG655406 BGC655403:BGC655406 BPY655403:BPY655406 BZU655403:BZU655406 CJQ655403:CJQ655406 CTM655403:CTM655406 DDI655403:DDI655406 DNE655403:DNE655406 DXA655403:DXA655406 EGW655403:EGW655406 EQS655403:EQS655406 FAO655403:FAO655406 FKK655403:FKK655406 FUG655403:FUG655406 GEC655403:GEC655406 GNY655403:GNY655406 GXU655403:GXU655406 HHQ655403:HHQ655406 HRM655403:HRM655406 IBI655403:IBI655406 ILE655403:ILE655406 IVA655403:IVA655406 JEW655403:JEW655406 JOS655403:JOS655406 JYO655403:JYO655406 KIK655403:KIK655406 KSG655403:KSG655406 LCC655403:LCC655406 LLY655403:LLY655406 LVU655403:LVU655406 MFQ655403:MFQ655406 MPM655403:MPM655406 MZI655403:MZI655406 NJE655403:NJE655406 NTA655403:NTA655406 OCW655403:OCW655406 OMS655403:OMS655406 OWO655403:OWO655406 PGK655403:PGK655406 PQG655403:PQG655406 QAC655403:QAC655406 QJY655403:QJY655406 QTU655403:QTU655406 RDQ655403:RDQ655406 RNM655403:RNM655406 RXI655403:RXI655406 SHE655403:SHE655406 SRA655403:SRA655406 TAW655403:TAW655406 TKS655403:TKS655406 TUO655403:TUO655406 UEK655403:UEK655406 UOG655403:UOG655406 UYC655403:UYC655406 VHY655403:VHY655406 VRU655403:VRU655406 WBQ655403:WBQ655406 WLM655403:WLM655406 WVI655403:WVI655406 A720939:A720942 IW720939:IW720942 SS720939:SS720942 ACO720939:ACO720942 AMK720939:AMK720942 AWG720939:AWG720942 BGC720939:BGC720942 BPY720939:BPY720942 BZU720939:BZU720942 CJQ720939:CJQ720942 CTM720939:CTM720942 DDI720939:DDI720942 DNE720939:DNE720942 DXA720939:DXA720942 EGW720939:EGW720942 EQS720939:EQS720942 FAO720939:FAO720942 FKK720939:FKK720942 FUG720939:FUG720942 GEC720939:GEC720942 GNY720939:GNY720942 GXU720939:GXU720942 HHQ720939:HHQ720942 HRM720939:HRM720942 IBI720939:IBI720942 ILE720939:ILE720942 IVA720939:IVA720942 JEW720939:JEW720942 JOS720939:JOS720942 JYO720939:JYO720942 KIK720939:KIK720942 KSG720939:KSG720942 LCC720939:LCC720942 LLY720939:LLY720942 LVU720939:LVU720942 MFQ720939:MFQ720942 MPM720939:MPM720942 MZI720939:MZI720942 NJE720939:NJE720942 NTA720939:NTA720942 OCW720939:OCW720942 OMS720939:OMS720942 OWO720939:OWO720942 PGK720939:PGK720942 PQG720939:PQG720942 QAC720939:QAC720942 QJY720939:QJY720942 QTU720939:QTU720942 RDQ720939:RDQ720942 RNM720939:RNM720942 RXI720939:RXI720942 SHE720939:SHE720942 SRA720939:SRA720942 TAW720939:TAW720942 TKS720939:TKS720942 TUO720939:TUO720942 UEK720939:UEK720942 UOG720939:UOG720942 UYC720939:UYC720942 VHY720939:VHY720942 VRU720939:VRU720942 WBQ720939:WBQ720942 WLM720939:WLM720942 WVI720939:WVI720942 A786475:A786478 IW786475:IW786478 SS786475:SS786478 ACO786475:ACO786478 AMK786475:AMK786478 AWG786475:AWG786478 BGC786475:BGC786478 BPY786475:BPY786478 BZU786475:BZU786478 CJQ786475:CJQ786478 CTM786475:CTM786478 DDI786475:DDI786478 DNE786475:DNE786478 DXA786475:DXA786478 EGW786475:EGW786478 EQS786475:EQS786478 FAO786475:FAO786478 FKK786475:FKK786478 FUG786475:FUG786478 GEC786475:GEC786478 GNY786475:GNY786478 GXU786475:GXU786478 HHQ786475:HHQ786478 HRM786475:HRM786478 IBI786475:IBI786478 ILE786475:ILE786478 IVA786475:IVA786478 JEW786475:JEW786478 JOS786475:JOS786478 JYO786475:JYO786478 KIK786475:KIK786478 KSG786475:KSG786478 LCC786475:LCC786478 LLY786475:LLY786478 LVU786475:LVU786478 MFQ786475:MFQ786478 MPM786475:MPM786478 MZI786475:MZI786478 NJE786475:NJE786478 NTA786475:NTA786478 OCW786475:OCW786478 OMS786475:OMS786478 OWO786475:OWO786478 PGK786475:PGK786478 PQG786475:PQG786478 QAC786475:QAC786478 QJY786475:QJY786478 QTU786475:QTU786478 RDQ786475:RDQ786478 RNM786475:RNM786478 RXI786475:RXI786478 SHE786475:SHE786478 SRA786475:SRA786478 TAW786475:TAW786478 TKS786475:TKS786478 TUO786475:TUO786478 UEK786475:UEK786478 UOG786475:UOG786478 UYC786475:UYC786478 VHY786475:VHY786478 VRU786475:VRU786478 WBQ786475:WBQ786478 WLM786475:WLM786478 WVI786475:WVI786478 A852011:A852014 IW852011:IW852014 SS852011:SS852014 ACO852011:ACO852014 AMK852011:AMK852014 AWG852011:AWG852014 BGC852011:BGC852014 BPY852011:BPY852014 BZU852011:BZU852014 CJQ852011:CJQ852014 CTM852011:CTM852014 DDI852011:DDI852014 DNE852011:DNE852014 DXA852011:DXA852014 EGW852011:EGW852014 EQS852011:EQS852014 FAO852011:FAO852014 FKK852011:FKK852014 FUG852011:FUG852014 GEC852011:GEC852014 GNY852011:GNY852014 GXU852011:GXU852014 HHQ852011:HHQ852014 HRM852011:HRM852014 IBI852011:IBI852014 ILE852011:ILE852014 IVA852011:IVA852014 JEW852011:JEW852014 JOS852011:JOS852014 JYO852011:JYO852014 KIK852011:KIK852014 KSG852011:KSG852014 LCC852011:LCC852014 LLY852011:LLY852014 LVU852011:LVU852014 MFQ852011:MFQ852014 MPM852011:MPM852014 MZI852011:MZI852014 NJE852011:NJE852014 NTA852011:NTA852014 OCW852011:OCW852014 OMS852011:OMS852014 OWO852011:OWO852014 PGK852011:PGK852014 PQG852011:PQG852014 QAC852011:QAC852014 QJY852011:QJY852014 QTU852011:QTU852014 RDQ852011:RDQ852014 RNM852011:RNM852014 RXI852011:RXI852014 SHE852011:SHE852014 SRA852011:SRA852014 TAW852011:TAW852014 TKS852011:TKS852014 TUO852011:TUO852014 UEK852011:UEK852014 UOG852011:UOG852014 UYC852011:UYC852014 VHY852011:VHY852014 VRU852011:VRU852014 WBQ852011:WBQ852014 WLM852011:WLM852014 WVI852011:WVI852014 A917547:A917550 IW917547:IW917550 SS917547:SS917550 ACO917547:ACO917550 AMK917547:AMK917550 AWG917547:AWG917550 BGC917547:BGC917550 BPY917547:BPY917550 BZU917547:BZU917550 CJQ917547:CJQ917550 CTM917547:CTM917550 DDI917547:DDI917550 DNE917547:DNE917550 DXA917547:DXA917550 EGW917547:EGW917550 EQS917547:EQS917550 FAO917547:FAO917550 FKK917547:FKK917550 FUG917547:FUG917550 GEC917547:GEC917550 GNY917547:GNY917550 GXU917547:GXU917550 HHQ917547:HHQ917550 HRM917547:HRM917550 IBI917547:IBI917550 ILE917547:ILE917550 IVA917547:IVA917550 JEW917547:JEW917550 JOS917547:JOS917550 JYO917547:JYO917550 KIK917547:KIK917550 KSG917547:KSG917550 LCC917547:LCC917550 LLY917547:LLY917550 LVU917547:LVU917550 MFQ917547:MFQ917550 MPM917547:MPM917550 MZI917547:MZI917550 NJE917547:NJE917550 NTA917547:NTA917550 OCW917547:OCW917550 OMS917547:OMS917550 OWO917547:OWO917550 PGK917547:PGK917550 PQG917547:PQG917550 QAC917547:QAC917550 QJY917547:QJY917550 QTU917547:QTU917550 RDQ917547:RDQ917550 RNM917547:RNM917550 RXI917547:RXI917550 SHE917547:SHE917550 SRA917547:SRA917550 TAW917547:TAW917550 TKS917547:TKS917550 TUO917547:TUO917550 UEK917547:UEK917550 UOG917547:UOG917550 UYC917547:UYC917550 VHY917547:VHY917550 VRU917547:VRU917550 WBQ917547:WBQ917550 WLM917547:WLM917550 WVI917547:WVI917550 A983083:A983086 IW983083:IW983086 SS983083:SS983086 ACO983083:ACO983086 AMK983083:AMK983086 AWG983083:AWG983086 BGC983083:BGC983086 BPY983083:BPY983086 BZU983083:BZU983086 CJQ983083:CJQ983086 CTM983083:CTM983086 DDI983083:DDI983086 DNE983083:DNE983086 DXA983083:DXA983086 EGW983083:EGW983086 EQS983083:EQS983086 FAO983083:FAO983086 FKK983083:FKK983086 FUG983083:FUG983086 GEC983083:GEC983086 GNY983083:GNY983086 GXU983083:GXU983086 HHQ983083:HHQ983086 HRM983083:HRM983086 IBI983083:IBI983086 ILE983083:ILE983086 IVA983083:IVA983086 JEW983083:JEW983086 JOS983083:JOS983086 JYO983083:JYO983086 KIK983083:KIK983086 KSG983083:KSG983086 LCC983083:LCC983086 LLY983083:LLY983086 LVU983083:LVU983086 MFQ983083:MFQ983086 MPM983083:MPM983086 MZI983083:MZI983086 NJE983083:NJE983086 NTA983083:NTA983086 OCW983083:OCW983086 OMS983083:OMS983086 OWO983083:OWO983086 PGK983083:PGK983086 PQG983083:PQG983086 QAC983083:QAC983086 QJY983083:QJY983086 QTU983083:QTU983086 RDQ983083:RDQ983086 RNM983083:RNM983086 RXI983083:RXI983086 SHE983083:SHE983086 SRA983083:SRA983086 TAW983083:TAW983086 TKS983083:TKS983086 TUO983083:TUO983086 UEK983083:UEK983086 UOG983083:UOG983086 UYC983083:UYC983086 VHY983083:VHY983086 VRU983083:VRU983086 WBQ983083:WBQ983086 WLM983083:WLM983086 WVI983083:WVI983086 UEK983046:UEK983048 IW38:IW40 SS38:SS40 ACO38:ACO40 AMK38:AMK40 AWG38:AWG40 BGC38:BGC40 BPY38:BPY40 BZU38:BZU40 CJQ38:CJQ40 CTM38:CTM40 DDI38:DDI40 DNE38:DNE40 DXA38:DXA40 EGW38:EGW40 EQS38:EQS40 FAO38:FAO40 FKK38:FKK40 FUG38:FUG40 GEC38:GEC40 GNY38:GNY40 GXU38:GXU40 HHQ38:HHQ40 HRM38:HRM40 IBI38:IBI40 ILE38:ILE40 IVA38:IVA40 JEW38:JEW40 JOS38:JOS40 JYO38:JYO40 KIK38:KIK40 KSG38:KSG40 LCC38:LCC40 LLY38:LLY40 LVU38:LVU40 MFQ38:MFQ40 MPM38:MPM40 MZI38:MZI40 NJE38:NJE40 NTA38:NTA40 OCW38:OCW40 OMS38:OMS40 OWO38:OWO40 PGK38:PGK40 PQG38:PQG40 QAC38:QAC40 QJY38:QJY40 QTU38:QTU40 RDQ38:RDQ40 RNM38:RNM40 RXI38:RXI40 SHE38:SHE40 SRA38:SRA40 TAW38:TAW40 TKS38:TKS40 TUO38:TUO40 UEK38:UEK40 UOG38:UOG40 UYC38:UYC40 VHY38:VHY40 VRU38:VRU40 WBQ38:WBQ40 WLM38:WLM40 WVI38:WVI40 A65574:A65576 IW65574:IW65576 SS65574:SS65576 ACO65574:ACO65576 AMK65574:AMK65576 AWG65574:AWG65576 BGC65574:BGC65576 BPY65574:BPY65576 BZU65574:BZU65576 CJQ65574:CJQ65576 CTM65574:CTM65576 DDI65574:DDI65576 DNE65574:DNE65576 DXA65574:DXA65576 EGW65574:EGW65576 EQS65574:EQS65576 FAO65574:FAO65576 FKK65574:FKK65576 FUG65574:FUG65576 GEC65574:GEC65576 GNY65574:GNY65576 GXU65574:GXU65576 HHQ65574:HHQ65576 HRM65574:HRM65576 IBI65574:IBI65576 ILE65574:ILE65576 IVA65574:IVA65576 JEW65574:JEW65576 JOS65574:JOS65576 JYO65574:JYO65576 KIK65574:KIK65576 KSG65574:KSG65576 LCC65574:LCC65576 LLY65574:LLY65576 LVU65574:LVU65576 MFQ65574:MFQ65576 MPM65574:MPM65576 MZI65574:MZI65576 NJE65574:NJE65576 NTA65574:NTA65576 OCW65574:OCW65576 OMS65574:OMS65576 OWO65574:OWO65576 PGK65574:PGK65576 PQG65574:PQG65576 QAC65574:QAC65576 QJY65574:QJY65576 QTU65574:QTU65576 RDQ65574:RDQ65576 RNM65574:RNM65576 RXI65574:RXI65576 SHE65574:SHE65576 SRA65574:SRA65576 TAW65574:TAW65576 TKS65574:TKS65576 TUO65574:TUO65576 UEK65574:UEK65576 UOG65574:UOG65576 UYC65574:UYC65576 VHY65574:VHY65576 VRU65574:VRU65576 WBQ65574:WBQ65576 WLM65574:WLM65576 WVI65574:WVI65576 A131110:A131112 IW131110:IW131112 SS131110:SS131112 ACO131110:ACO131112 AMK131110:AMK131112 AWG131110:AWG131112 BGC131110:BGC131112 BPY131110:BPY131112 BZU131110:BZU131112 CJQ131110:CJQ131112 CTM131110:CTM131112 DDI131110:DDI131112 DNE131110:DNE131112 DXA131110:DXA131112 EGW131110:EGW131112 EQS131110:EQS131112 FAO131110:FAO131112 FKK131110:FKK131112 FUG131110:FUG131112 GEC131110:GEC131112 GNY131110:GNY131112 GXU131110:GXU131112 HHQ131110:HHQ131112 HRM131110:HRM131112 IBI131110:IBI131112 ILE131110:ILE131112 IVA131110:IVA131112 JEW131110:JEW131112 JOS131110:JOS131112 JYO131110:JYO131112 KIK131110:KIK131112 KSG131110:KSG131112 LCC131110:LCC131112 LLY131110:LLY131112 LVU131110:LVU131112 MFQ131110:MFQ131112 MPM131110:MPM131112 MZI131110:MZI131112 NJE131110:NJE131112 NTA131110:NTA131112 OCW131110:OCW131112 OMS131110:OMS131112 OWO131110:OWO131112 PGK131110:PGK131112 PQG131110:PQG131112 QAC131110:QAC131112 QJY131110:QJY131112 QTU131110:QTU131112 RDQ131110:RDQ131112 RNM131110:RNM131112 RXI131110:RXI131112 SHE131110:SHE131112 SRA131110:SRA131112 TAW131110:TAW131112 TKS131110:TKS131112 TUO131110:TUO131112 UEK131110:UEK131112 UOG131110:UOG131112 UYC131110:UYC131112 VHY131110:VHY131112 VRU131110:VRU131112 WBQ131110:WBQ131112 WLM131110:WLM131112 WVI131110:WVI131112 A196646:A196648 IW196646:IW196648 SS196646:SS196648 ACO196646:ACO196648 AMK196646:AMK196648 AWG196646:AWG196648 BGC196646:BGC196648 BPY196646:BPY196648 BZU196646:BZU196648 CJQ196646:CJQ196648 CTM196646:CTM196648 DDI196646:DDI196648 DNE196646:DNE196648 DXA196646:DXA196648 EGW196646:EGW196648 EQS196646:EQS196648 FAO196646:FAO196648 FKK196646:FKK196648 FUG196646:FUG196648 GEC196646:GEC196648 GNY196646:GNY196648 GXU196646:GXU196648 HHQ196646:HHQ196648 HRM196646:HRM196648 IBI196646:IBI196648 ILE196646:ILE196648 IVA196646:IVA196648 JEW196646:JEW196648 JOS196646:JOS196648 JYO196646:JYO196648 KIK196646:KIK196648 KSG196646:KSG196648 LCC196646:LCC196648 LLY196646:LLY196648 LVU196646:LVU196648 MFQ196646:MFQ196648 MPM196646:MPM196648 MZI196646:MZI196648 NJE196646:NJE196648 NTA196646:NTA196648 OCW196646:OCW196648 OMS196646:OMS196648 OWO196646:OWO196648 PGK196646:PGK196648 PQG196646:PQG196648 QAC196646:QAC196648 QJY196646:QJY196648 QTU196646:QTU196648 RDQ196646:RDQ196648 RNM196646:RNM196648 RXI196646:RXI196648 SHE196646:SHE196648 SRA196646:SRA196648 TAW196646:TAW196648 TKS196646:TKS196648 TUO196646:TUO196648 UEK196646:UEK196648 UOG196646:UOG196648 UYC196646:UYC196648 VHY196646:VHY196648 VRU196646:VRU196648 WBQ196646:WBQ196648 WLM196646:WLM196648 WVI196646:WVI196648 A262182:A262184 IW262182:IW262184 SS262182:SS262184 ACO262182:ACO262184 AMK262182:AMK262184 AWG262182:AWG262184 BGC262182:BGC262184 BPY262182:BPY262184 BZU262182:BZU262184 CJQ262182:CJQ262184 CTM262182:CTM262184 DDI262182:DDI262184 DNE262182:DNE262184 DXA262182:DXA262184 EGW262182:EGW262184 EQS262182:EQS262184 FAO262182:FAO262184 FKK262182:FKK262184 FUG262182:FUG262184 GEC262182:GEC262184 GNY262182:GNY262184 GXU262182:GXU262184 HHQ262182:HHQ262184 HRM262182:HRM262184 IBI262182:IBI262184 ILE262182:ILE262184 IVA262182:IVA262184 JEW262182:JEW262184 JOS262182:JOS262184 JYO262182:JYO262184 KIK262182:KIK262184 KSG262182:KSG262184 LCC262182:LCC262184 LLY262182:LLY262184 LVU262182:LVU262184 MFQ262182:MFQ262184 MPM262182:MPM262184 MZI262182:MZI262184 NJE262182:NJE262184 NTA262182:NTA262184 OCW262182:OCW262184 OMS262182:OMS262184 OWO262182:OWO262184 PGK262182:PGK262184 PQG262182:PQG262184 QAC262182:QAC262184 QJY262182:QJY262184 QTU262182:QTU262184 RDQ262182:RDQ262184 RNM262182:RNM262184 RXI262182:RXI262184 SHE262182:SHE262184 SRA262182:SRA262184 TAW262182:TAW262184 TKS262182:TKS262184 TUO262182:TUO262184 UEK262182:UEK262184 UOG262182:UOG262184 UYC262182:UYC262184 VHY262182:VHY262184 VRU262182:VRU262184 WBQ262182:WBQ262184 WLM262182:WLM262184 WVI262182:WVI262184 A327718:A327720 IW327718:IW327720 SS327718:SS327720 ACO327718:ACO327720 AMK327718:AMK327720 AWG327718:AWG327720 BGC327718:BGC327720 BPY327718:BPY327720 BZU327718:BZU327720 CJQ327718:CJQ327720 CTM327718:CTM327720 DDI327718:DDI327720 DNE327718:DNE327720 DXA327718:DXA327720 EGW327718:EGW327720 EQS327718:EQS327720 FAO327718:FAO327720 FKK327718:FKK327720 FUG327718:FUG327720 GEC327718:GEC327720 GNY327718:GNY327720 GXU327718:GXU327720 HHQ327718:HHQ327720 HRM327718:HRM327720 IBI327718:IBI327720 ILE327718:ILE327720 IVA327718:IVA327720 JEW327718:JEW327720 JOS327718:JOS327720 JYO327718:JYO327720 KIK327718:KIK327720 KSG327718:KSG327720 LCC327718:LCC327720 LLY327718:LLY327720 LVU327718:LVU327720 MFQ327718:MFQ327720 MPM327718:MPM327720 MZI327718:MZI327720 NJE327718:NJE327720 NTA327718:NTA327720 OCW327718:OCW327720 OMS327718:OMS327720 OWO327718:OWO327720 PGK327718:PGK327720 PQG327718:PQG327720 QAC327718:QAC327720 QJY327718:QJY327720 QTU327718:QTU327720 RDQ327718:RDQ327720 RNM327718:RNM327720 RXI327718:RXI327720 SHE327718:SHE327720 SRA327718:SRA327720 TAW327718:TAW327720 TKS327718:TKS327720 TUO327718:TUO327720 UEK327718:UEK327720 UOG327718:UOG327720 UYC327718:UYC327720 VHY327718:VHY327720 VRU327718:VRU327720 WBQ327718:WBQ327720 WLM327718:WLM327720 WVI327718:WVI327720 A393254:A393256 IW393254:IW393256 SS393254:SS393256 ACO393254:ACO393256 AMK393254:AMK393256 AWG393254:AWG393256 BGC393254:BGC393256 BPY393254:BPY393256 BZU393254:BZU393256 CJQ393254:CJQ393256 CTM393254:CTM393256 DDI393254:DDI393256 DNE393254:DNE393256 DXA393254:DXA393256 EGW393254:EGW393256 EQS393254:EQS393256 FAO393254:FAO393256 FKK393254:FKK393256 FUG393254:FUG393256 GEC393254:GEC393256 GNY393254:GNY393256 GXU393254:GXU393256 HHQ393254:HHQ393256 HRM393254:HRM393256 IBI393254:IBI393256 ILE393254:ILE393256 IVA393254:IVA393256 JEW393254:JEW393256 JOS393254:JOS393256 JYO393254:JYO393256 KIK393254:KIK393256 KSG393254:KSG393256 LCC393254:LCC393256 LLY393254:LLY393256 LVU393254:LVU393256 MFQ393254:MFQ393256 MPM393254:MPM393256 MZI393254:MZI393256 NJE393254:NJE393256 NTA393254:NTA393256 OCW393254:OCW393256 OMS393254:OMS393256 OWO393254:OWO393256 PGK393254:PGK393256 PQG393254:PQG393256 QAC393254:QAC393256 QJY393254:QJY393256 QTU393254:QTU393256 RDQ393254:RDQ393256 RNM393254:RNM393256 RXI393254:RXI393256 SHE393254:SHE393256 SRA393254:SRA393256 TAW393254:TAW393256 TKS393254:TKS393256 TUO393254:TUO393256 UEK393254:UEK393256 UOG393254:UOG393256 UYC393254:UYC393256 VHY393254:VHY393256 VRU393254:VRU393256 WBQ393254:WBQ393256 WLM393254:WLM393256 WVI393254:WVI393256 A458790:A458792 IW458790:IW458792 SS458790:SS458792 ACO458790:ACO458792 AMK458790:AMK458792 AWG458790:AWG458792 BGC458790:BGC458792 BPY458790:BPY458792 BZU458790:BZU458792 CJQ458790:CJQ458792 CTM458790:CTM458792 DDI458790:DDI458792 DNE458790:DNE458792 DXA458790:DXA458792 EGW458790:EGW458792 EQS458790:EQS458792 FAO458790:FAO458792 FKK458790:FKK458792 FUG458790:FUG458792 GEC458790:GEC458792 GNY458790:GNY458792 GXU458790:GXU458792 HHQ458790:HHQ458792 HRM458790:HRM458792 IBI458790:IBI458792 ILE458790:ILE458792 IVA458790:IVA458792 JEW458790:JEW458792 JOS458790:JOS458792 JYO458790:JYO458792 KIK458790:KIK458792 KSG458790:KSG458792 LCC458790:LCC458792 LLY458790:LLY458792 LVU458790:LVU458792 MFQ458790:MFQ458792 MPM458790:MPM458792 MZI458790:MZI458792 NJE458790:NJE458792 NTA458790:NTA458792 OCW458790:OCW458792 OMS458790:OMS458792 OWO458790:OWO458792 PGK458790:PGK458792 PQG458790:PQG458792 QAC458790:QAC458792 QJY458790:QJY458792 QTU458790:QTU458792 RDQ458790:RDQ458792 RNM458790:RNM458792 RXI458790:RXI458792 SHE458790:SHE458792 SRA458790:SRA458792 TAW458790:TAW458792 TKS458790:TKS458792 TUO458790:TUO458792 UEK458790:UEK458792 UOG458790:UOG458792 UYC458790:UYC458792 VHY458790:VHY458792 VRU458790:VRU458792 WBQ458790:WBQ458792 WLM458790:WLM458792 WVI458790:WVI458792 A524326:A524328 IW524326:IW524328 SS524326:SS524328 ACO524326:ACO524328 AMK524326:AMK524328 AWG524326:AWG524328 BGC524326:BGC524328 BPY524326:BPY524328 BZU524326:BZU524328 CJQ524326:CJQ524328 CTM524326:CTM524328 DDI524326:DDI524328 DNE524326:DNE524328 DXA524326:DXA524328 EGW524326:EGW524328 EQS524326:EQS524328 FAO524326:FAO524328 FKK524326:FKK524328 FUG524326:FUG524328 GEC524326:GEC524328 GNY524326:GNY524328 GXU524326:GXU524328 HHQ524326:HHQ524328 HRM524326:HRM524328 IBI524326:IBI524328 ILE524326:ILE524328 IVA524326:IVA524328 JEW524326:JEW524328 JOS524326:JOS524328 JYO524326:JYO524328 KIK524326:KIK524328 KSG524326:KSG524328 LCC524326:LCC524328 LLY524326:LLY524328 LVU524326:LVU524328 MFQ524326:MFQ524328 MPM524326:MPM524328 MZI524326:MZI524328 NJE524326:NJE524328 NTA524326:NTA524328 OCW524326:OCW524328 OMS524326:OMS524328 OWO524326:OWO524328 PGK524326:PGK524328 PQG524326:PQG524328 QAC524326:QAC524328 QJY524326:QJY524328 QTU524326:QTU524328 RDQ524326:RDQ524328 RNM524326:RNM524328 RXI524326:RXI524328 SHE524326:SHE524328 SRA524326:SRA524328 TAW524326:TAW524328 TKS524326:TKS524328 TUO524326:TUO524328 UEK524326:UEK524328 UOG524326:UOG524328 UYC524326:UYC524328 VHY524326:VHY524328 VRU524326:VRU524328 WBQ524326:WBQ524328 WLM524326:WLM524328 WVI524326:WVI524328 A589862:A589864 IW589862:IW589864 SS589862:SS589864 ACO589862:ACO589864 AMK589862:AMK589864 AWG589862:AWG589864 BGC589862:BGC589864 BPY589862:BPY589864 BZU589862:BZU589864 CJQ589862:CJQ589864 CTM589862:CTM589864 DDI589862:DDI589864 DNE589862:DNE589864 DXA589862:DXA589864 EGW589862:EGW589864 EQS589862:EQS589864 FAO589862:FAO589864 FKK589862:FKK589864 FUG589862:FUG589864 GEC589862:GEC589864 GNY589862:GNY589864 GXU589862:GXU589864 HHQ589862:HHQ589864 HRM589862:HRM589864 IBI589862:IBI589864 ILE589862:ILE589864 IVA589862:IVA589864 JEW589862:JEW589864 JOS589862:JOS589864 JYO589862:JYO589864 KIK589862:KIK589864 KSG589862:KSG589864 LCC589862:LCC589864 LLY589862:LLY589864 LVU589862:LVU589864 MFQ589862:MFQ589864 MPM589862:MPM589864 MZI589862:MZI589864 NJE589862:NJE589864 NTA589862:NTA589864 OCW589862:OCW589864 OMS589862:OMS589864 OWO589862:OWO589864 PGK589862:PGK589864 PQG589862:PQG589864 QAC589862:QAC589864 QJY589862:QJY589864 QTU589862:QTU589864 RDQ589862:RDQ589864 RNM589862:RNM589864 RXI589862:RXI589864 SHE589862:SHE589864 SRA589862:SRA589864 TAW589862:TAW589864 TKS589862:TKS589864 TUO589862:TUO589864 UEK589862:UEK589864 UOG589862:UOG589864 UYC589862:UYC589864 VHY589862:VHY589864 VRU589862:VRU589864 WBQ589862:WBQ589864 WLM589862:WLM589864 WVI589862:WVI589864 A655398:A655400 IW655398:IW655400 SS655398:SS655400 ACO655398:ACO655400 AMK655398:AMK655400 AWG655398:AWG655400 BGC655398:BGC655400 BPY655398:BPY655400 BZU655398:BZU655400 CJQ655398:CJQ655400 CTM655398:CTM655400 DDI655398:DDI655400 DNE655398:DNE655400 DXA655398:DXA655400 EGW655398:EGW655400 EQS655398:EQS655400 FAO655398:FAO655400 FKK655398:FKK655400 FUG655398:FUG655400 GEC655398:GEC655400 GNY655398:GNY655400 GXU655398:GXU655400 HHQ655398:HHQ655400 HRM655398:HRM655400 IBI655398:IBI655400 ILE655398:ILE655400 IVA655398:IVA655400 JEW655398:JEW655400 JOS655398:JOS655400 JYO655398:JYO655400 KIK655398:KIK655400 KSG655398:KSG655400 LCC655398:LCC655400 LLY655398:LLY655400 LVU655398:LVU655400 MFQ655398:MFQ655400 MPM655398:MPM655400 MZI655398:MZI655400 NJE655398:NJE655400 NTA655398:NTA655400 OCW655398:OCW655400 OMS655398:OMS655400 OWO655398:OWO655400 PGK655398:PGK655400 PQG655398:PQG655400 QAC655398:QAC655400 QJY655398:QJY655400 QTU655398:QTU655400 RDQ655398:RDQ655400 RNM655398:RNM655400 RXI655398:RXI655400 SHE655398:SHE655400 SRA655398:SRA655400 TAW655398:TAW655400 TKS655398:TKS655400 TUO655398:TUO655400 UEK655398:UEK655400 UOG655398:UOG655400 UYC655398:UYC655400 VHY655398:VHY655400 VRU655398:VRU655400 WBQ655398:WBQ655400 WLM655398:WLM655400 WVI655398:WVI655400 A720934:A720936 IW720934:IW720936 SS720934:SS720936 ACO720934:ACO720936 AMK720934:AMK720936 AWG720934:AWG720936 BGC720934:BGC720936 BPY720934:BPY720936 BZU720934:BZU720936 CJQ720934:CJQ720936 CTM720934:CTM720936 DDI720934:DDI720936 DNE720934:DNE720936 DXA720934:DXA720936 EGW720934:EGW720936 EQS720934:EQS720936 FAO720934:FAO720936 FKK720934:FKK720936 FUG720934:FUG720936 GEC720934:GEC720936 GNY720934:GNY720936 GXU720934:GXU720936 HHQ720934:HHQ720936 HRM720934:HRM720936 IBI720934:IBI720936 ILE720934:ILE720936 IVA720934:IVA720936 JEW720934:JEW720936 JOS720934:JOS720936 JYO720934:JYO720936 KIK720934:KIK720936 KSG720934:KSG720936 LCC720934:LCC720936 LLY720934:LLY720936 LVU720934:LVU720936 MFQ720934:MFQ720936 MPM720934:MPM720936 MZI720934:MZI720936 NJE720934:NJE720936 NTA720934:NTA720936 OCW720934:OCW720936 OMS720934:OMS720936 OWO720934:OWO720936 PGK720934:PGK720936 PQG720934:PQG720936 QAC720934:QAC720936 QJY720934:QJY720936 QTU720934:QTU720936 RDQ720934:RDQ720936 RNM720934:RNM720936 RXI720934:RXI720936 SHE720934:SHE720936 SRA720934:SRA720936 TAW720934:TAW720936 TKS720934:TKS720936 TUO720934:TUO720936 UEK720934:UEK720936 UOG720934:UOG720936 UYC720934:UYC720936 VHY720934:VHY720936 VRU720934:VRU720936 WBQ720934:WBQ720936 WLM720934:WLM720936 WVI720934:WVI720936 A786470:A786472 IW786470:IW786472 SS786470:SS786472 ACO786470:ACO786472 AMK786470:AMK786472 AWG786470:AWG786472 BGC786470:BGC786472 BPY786470:BPY786472 BZU786470:BZU786472 CJQ786470:CJQ786472 CTM786470:CTM786472 DDI786470:DDI786472 DNE786470:DNE786472 DXA786470:DXA786472 EGW786470:EGW786472 EQS786470:EQS786472 FAO786470:FAO786472 FKK786470:FKK786472 FUG786470:FUG786472 GEC786470:GEC786472 GNY786470:GNY786472 GXU786470:GXU786472 HHQ786470:HHQ786472 HRM786470:HRM786472 IBI786470:IBI786472 ILE786470:ILE786472 IVA786470:IVA786472 JEW786470:JEW786472 JOS786470:JOS786472 JYO786470:JYO786472 KIK786470:KIK786472 KSG786470:KSG786472 LCC786470:LCC786472 LLY786470:LLY786472 LVU786470:LVU786472 MFQ786470:MFQ786472 MPM786470:MPM786472 MZI786470:MZI786472 NJE786470:NJE786472 NTA786470:NTA786472 OCW786470:OCW786472 OMS786470:OMS786472 OWO786470:OWO786472 PGK786470:PGK786472 PQG786470:PQG786472 QAC786470:QAC786472 QJY786470:QJY786472 QTU786470:QTU786472 RDQ786470:RDQ786472 RNM786470:RNM786472 RXI786470:RXI786472 SHE786470:SHE786472 SRA786470:SRA786472 TAW786470:TAW786472 TKS786470:TKS786472 TUO786470:TUO786472 UEK786470:UEK786472 UOG786470:UOG786472 UYC786470:UYC786472 VHY786470:VHY786472 VRU786470:VRU786472 WBQ786470:WBQ786472 WLM786470:WLM786472 WVI786470:WVI786472 A852006:A852008 IW852006:IW852008 SS852006:SS852008 ACO852006:ACO852008 AMK852006:AMK852008 AWG852006:AWG852008 BGC852006:BGC852008 BPY852006:BPY852008 BZU852006:BZU852008 CJQ852006:CJQ852008 CTM852006:CTM852008 DDI852006:DDI852008 DNE852006:DNE852008 DXA852006:DXA852008 EGW852006:EGW852008 EQS852006:EQS852008 FAO852006:FAO852008 FKK852006:FKK852008 FUG852006:FUG852008 GEC852006:GEC852008 GNY852006:GNY852008 GXU852006:GXU852008 HHQ852006:HHQ852008 HRM852006:HRM852008 IBI852006:IBI852008 ILE852006:ILE852008 IVA852006:IVA852008 JEW852006:JEW852008 JOS852006:JOS852008 JYO852006:JYO852008 KIK852006:KIK852008 KSG852006:KSG852008 LCC852006:LCC852008 LLY852006:LLY852008 LVU852006:LVU852008 MFQ852006:MFQ852008 MPM852006:MPM852008 MZI852006:MZI852008 NJE852006:NJE852008 NTA852006:NTA852008 OCW852006:OCW852008 OMS852006:OMS852008 OWO852006:OWO852008 PGK852006:PGK852008 PQG852006:PQG852008 QAC852006:QAC852008 QJY852006:QJY852008 QTU852006:QTU852008 RDQ852006:RDQ852008 RNM852006:RNM852008 RXI852006:RXI852008 SHE852006:SHE852008 SRA852006:SRA852008 TAW852006:TAW852008 TKS852006:TKS852008 TUO852006:TUO852008 UEK852006:UEK852008 UOG852006:UOG852008 UYC852006:UYC852008 VHY852006:VHY852008 VRU852006:VRU852008 WBQ852006:WBQ852008 WLM852006:WLM852008 WVI852006:WVI852008 A917542:A917544 IW917542:IW917544 SS917542:SS917544 ACO917542:ACO917544 AMK917542:AMK917544 AWG917542:AWG917544 BGC917542:BGC917544 BPY917542:BPY917544 BZU917542:BZU917544 CJQ917542:CJQ917544 CTM917542:CTM917544 DDI917542:DDI917544 DNE917542:DNE917544 DXA917542:DXA917544 EGW917542:EGW917544 EQS917542:EQS917544 FAO917542:FAO917544 FKK917542:FKK917544 FUG917542:FUG917544 GEC917542:GEC917544 GNY917542:GNY917544 GXU917542:GXU917544 HHQ917542:HHQ917544 HRM917542:HRM917544 IBI917542:IBI917544 ILE917542:ILE917544 IVA917542:IVA917544 JEW917542:JEW917544 JOS917542:JOS917544 JYO917542:JYO917544 KIK917542:KIK917544 KSG917542:KSG917544 LCC917542:LCC917544 LLY917542:LLY917544 LVU917542:LVU917544 MFQ917542:MFQ917544 MPM917542:MPM917544 MZI917542:MZI917544 NJE917542:NJE917544 NTA917542:NTA917544 OCW917542:OCW917544 OMS917542:OMS917544 OWO917542:OWO917544 PGK917542:PGK917544 PQG917542:PQG917544 QAC917542:QAC917544 QJY917542:QJY917544 QTU917542:QTU917544 RDQ917542:RDQ917544 RNM917542:RNM917544 RXI917542:RXI917544 SHE917542:SHE917544 SRA917542:SRA917544 TAW917542:TAW917544 TKS917542:TKS917544 TUO917542:TUO917544 UEK917542:UEK917544 UOG917542:UOG917544 UYC917542:UYC917544 VHY917542:VHY917544 VRU917542:VRU917544 WBQ917542:WBQ917544 WLM917542:WLM917544 WVI917542:WVI917544 A983078:A983080 IW983078:IW983080 SS983078:SS983080 ACO983078:ACO983080 AMK983078:AMK983080 AWG983078:AWG983080 BGC983078:BGC983080 BPY983078:BPY983080 BZU983078:BZU983080 CJQ983078:CJQ983080 CTM983078:CTM983080 DDI983078:DDI983080 DNE983078:DNE983080 DXA983078:DXA983080 EGW983078:EGW983080 EQS983078:EQS983080 FAO983078:FAO983080 FKK983078:FKK983080 FUG983078:FUG983080 GEC983078:GEC983080 GNY983078:GNY983080 GXU983078:GXU983080 HHQ983078:HHQ983080 HRM983078:HRM983080 IBI983078:IBI983080 ILE983078:ILE983080 IVA983078:IVA983080 JEW983078:JEW983080 JOS983078:JOS983080 JYO983078:JYO983080 KIK983078:KIK983080 KSG983078:KSG983080 LCC983078:LCC983080 LLY983078:LLY983080 LVU983078:LVU983080 MFQ983078:MFQ983080 MPM983078:MPM983080 MZI983078:MZI983080 NJE983078:NJE983080 NTA983078:NTA983080 OCW983078:OCW983080 OMS983078:OMS983080 OWO983078:OWO983080 PGK983078:PGK983080 PQG983078:PQG983080 QAC983078:QAC983080 QJY983078:QJY983080 QTU983078:QTU983080 RDQ983078:RDQ983080 RNM983078:RNM983080 RXI983078:RXI983080 SHE983078:SHE983080 SRA983078:SRA983080 TAW983078:TAW983080 TKS983078:TKS983080 TUO983078:TUO983080 UEK983078:UEK983080 UOG983078:UOG983080 UYC983078:UYC983080 VHY983078:VHY983080 VRU983078:VRU983080 WBQ983078:WBQ983080 WLM983078:WLM983080 WVI983078:WVI983080 UOG983046:UOG983048 IW33:IW35 SS33:SS35 ACO33:ACO35 AMK33:AMK35 AWG33:AWG35 BGC33:BGC35 BPY33:BPY35 BZU33:BZU35 CJQ33:CJQ35 CTM33:CTM35 DDI33:DDI35 DNE33:DNE35 DXA33:DXA35 EGW33:EGW35 EQS33:EQS35 FAO33:FAO35 FKK33:FKK35 FUG33:FUG35 GEC33:GEC35 GNY33:GNY35 GXU33:GXU35 HHQ33:HHQ35 HRM33:HRM35 IBI33:IBI35 ILE33:ILE35 IVA33:IVA35 JEW33:JEW35 JOS33:JOS35 JYO33:JYO35 KIK33:KIK35 KSG33:KSG35 LCC33:LCC35 LLY33:LLY35 LVU33:LVU35 MFQ33:MFQ35 MPM33:MPM35 MZI33:MZI35 NJE33:NJE35 NTA33:NTA35 OCW33:OCW35 OMS33:OMS35 OWO33:OWO35 PGK33:PGK35 PQG33:PQG35 QAC33:QAC35 QJY33:QJY35 QTU33:QTU35 RDQ33:RDQ35 RNM33:RNM35 RXI33:RXI35 SHE33:SHE35 SRA33:SRA35 TAW33:TAW35 TKS33:TKS35 TUO33:TUO35 UEK33:UEK35 UOG33:UOG35 UYC33:UYC35 VHY33:VHY35 VRU33:VRU35 WBQ33:WBQ35 WLM33:WLM35 WVI33:WVI35 A65569:A65571 IW65569:IW65571 SS65569:SS65571 ACO65569:ACO65571 AMK65569:AMK65571 AWG65569:AWG65571 BGC65569:BGC65571 BPY65569:BPY65571 BZU65569:BZU65571 CJQ65569:CJQ65571 CTM65569:CTM65571 DDI65569:DDI65571 DNE65569:DNE65571 DXA65569:DXA65571 EGW65569:EGW65571 EQS65569:EQS65571 FAO65569:FAO65571 FKK65569:FKK65571 FUG65569:FUG65571 GEC65569:GEC65571 GNY65569:GNY65571 GXU65569:GXU65571 HHQ65569:HHQ65571 HRM65569:HRM65571 IBI65569:IBI65571 ILE65569:ILE65571 IVA65569:IVA65571 JEW65569:JEW65571 JOS65569:JOS65571 JYO65569:JYO65571 KIK65569:KIK65571 KSG65569:KSG65571 LCC65569:LCC65571 LLY65569:LLY65571 LVU65569:LVU65571 MFQ65569:MFQ65571 MPM65569:MPM65571 MZI65569:MZI65571 NJE65569:NJE65571 NTA65569:NTA65571 OCW65569:OCW65571 OMS65569:OMS65571 OWO65569:OWO65571 PGK65569:PGK65571 PQG65569:PQG65571 QAC65569:QAC65571 QJY65569:QJY65571 QTU65569:QTU65571 RDQ65569:RDQ65571 RNM65569:RNM65571 RXI65569:RXI65571 SHE65569:SHE65571 SRA65569:SRA65571 TAW65569:TAW65571 TKS65569:TKS65571 TUO65569:TUO65571 UEK65569:UEK65571 UOG65569:UOG65571 UYC65569:UYC65571 VHY65569:VHY65571 VRU65569:VRU65571 WBQ65569:WBQ65571 WLM65569:WLM65571 WVI65569:WVI65571 A131105:A131107 IW131105:IW131107 SS131105:SS131107 ACO131105:ACO131107 AMK131105:AMK131107 AWG131105:AWG131107 BGC131105:BGC131107 BPY131105:BPY131107 BZU131105:BZU131107 CJQ131105:CJQ131107 CTM131105:CTM131107 DDI131105:DDI131107 DNE131105:DNE131107 DXA131105:DXA131107 EGW131105:EGW131107 EQS131105:EQS131107 FAO131105:FAO131107 FKK131105:FKK131107 FUG131105:FUG131107 GEC131105:GEC131107 GNY131105:GNY131107 GXU131105:GXU131107 HHQ131105:HHQ131107 HRM131105:HRM131107 IBI131105:IBI131107 ILE131105:ILE131107 IVA131105:IVA131107 JEW131105:JEW131107 JOS131105:JOS131107 JYO131105:JYO131107 KIK131105:KIK131107 KSG131105:KSG131107 LCC131105:LCC131107 LLY131105:LLY131107 LVU131105:LVU131107 MFQ131105:MFQ131107 MPM131105:MPM131107 MZI131105:MZI131107 NJE131105:NJE131107 NTA131105:NTA131107 OCW131105:OCW131107 OMS131105:OMS131107 OWO131105:OWO131107 PGK131105:PGK131107 PQG131105:PQG131107 QAC131105:QAC131107 QJY131105:QJY131107 QTU131105:QTU131107 RDQ131105:RDQ131107 RNM131105:RNM131107 RXI131105:RXI131107 SHE131105:SHE131107 SRA131105:SRA131107 TAW131105:TAW131107 TKS131105:TKS131107 TUO131105:TUO131107 UEK131105:UEK131107 UOG131105:UOG131107 UYC131105:UYC131107 VHY131105:VHY131107 VRU131105:VRU131107 WBQ131105:WBQ131107 WLM131105:WLM131107 WVI131105:WVI131107 A196641:A196643 IW196641:IW196643 SS196641:SS196643 ACO196641:ACO196643 AMK196641:AMK196643 AWG196641:AWG196643 BGC196641:BGC196643 BPY196641:BPY196643 BZU196641:BZU196643 CJQ196641:CJQ196643 CTM196641:CTM196643 DDI196641:DDI196643 DNE196641:DNE196643 DXA196641:DXA196643 EGW196641:EGW196643 EQS196641:EQS196643 FAO196641:FAO196643 FKK196641:FKK196643 FUG196641:FUG196643 GEC196641:GEC196643 GNY196641:GNY196643 GXU196641:GXU196643 HHQ196641:HHQ196643 HRM196641:HRM196643 IBI196641:IBI196643 ILE196641:ILE196643 IVA196641:IVA196643 JEW196641:JEW196643 JOS196641:JOS196643 JYO196641:JYO196643 KIK196641:KIK196643 KSG196641:KSG196643 LCC196641:LCC196643 LLY196641:LLY196643 LVU196641:LVU196643 MFQ196641:MFQ196643 MPM196641:MPM196643 MZI196641:MZI196643 NJE196641:NJE196643 NTA196641:NTA196643 OCW196641:OCW196643 OMS196641:OMS196643 OWO196641:OWO196643 PGK196641:PGK196643 PQG196641:PQG196643 QAC196641:QAC196643 QJY196641:QJY196643 QTU196641:QTU196643 RDQ196641:RDQ196643 RNM196641:RNM196643 RXI196641:RXI196643 SHE196641:SHE196643 SRA196641:SRA196643 TAW196641:TAW196643 TKS196641:TKS196643 TUO196641:TUO196643 UEK196641:UEK196643 UOG196641:UOG196643 UYC196641:UYC196643 VHY196641:VHY196643 VRU196641:VRU196643 WBQ196641:WBQ196643 WLM196641:WLM196643 WVI196641:WVI196643 A262177:A262179 IW262177:IW262179 SS262177:SS262179 ACO262177:ACO262179 AMK262177:AMK262179 AWG262177:AWG262179 BGC262177:BGC262179 BPY262177:BPY262179 BZU262177:BZU262179 CJQ262177:CJQ262179 CTM262177:CTM262179 DDI262177:DDI262179 DNE262177:DNE262179 DXA262177:DXA262179 EGW262177:EGW262179 EQS262177:EQS262179 FAO262177:FAO262179 FKK262177:FKK262179 FUG262177:FUG262179 GEC262177:GEC262179 GNY262177:GNY262179 GXU262177:GXU262179 HHQ262177:HHQ262179 HRM262177:HRM262179 IBI262177:IBI262179 ILE262177:ILE262179 IVA262177:IVA262179 JEW262177:JEW262179 JOS262177:JOS262179 JYO262177:JYO262179 KIK262177:KIK262179 KSG262177:KSG262179 LCC262177:LCC262179 LLY262177:LLY262179 LVU262177:LVU262179 MFQ262177:MFQ262179 MPM262177:MPM262179 MZI262177:MZI262179 NJE262177:NJE262179 NTA262177:NTA262179 OCW262177:OCW262179 OMS262177:OMS262179 OWO262177:OWO262179 PGK262177:PGK262179 PQG262177:PQG262179 QAC262177:QAC262179 QJY262177:QJY262179 QTU262177:QTU262179 RDQ262177:RDQ262179 RNM262177:RNM262179 RXI262177:RXI262179 SHE262177:SHE262179 SRA262177:SRA262179 TAW262177:TAW262179 TKS262177:TKS262179 TUO262177:TUO262179 UEK262177:UEK262179 UOG262177:UOG262179 UYC262177:UYC262179 VHY262177:VHY262179 VRU262177:VRU262179 WBQ262177:WBQ262179 WLM262177:WLM262179 WVI262177:WVI262179 A327713:A327715 IW327713:IW327715 SS327713:SS327715 ACO327713:ACO327715 AMK327713:AMK327715 AWG327713:AWG327715 BGC327713:BGC327715 BPY327713:BPY327715 BZU327713:BZU327715 CJQ327713:CJQ327715 CTM327713:CTM327715 DDI327713:DDI327715 DNE327713:DNE327715 DXA327713:DXA327715 EGW327713:EGW327715 EQS327713:EQS327715 FAO327713:FAO327715 FKK327713:FKK327715 FUG327713:FUG327715 GEC327713:GEC327715 GNY327713:GNY327715 GXU327713:GXU327715 HHQ327713:HHQ327715 HRM327713:HRM327715 IBI327713:IBI327715 ILE327713:ILE327715 IVA327713:IVA327715 JEW327713:JEW327715 JOS327713:JOS327715 JYO327713:JYO327715 KIK327713:KIK327715 KSG327713:KSG327715 LCC327713:LCC327715 LLY327713:LLY327715 LVU327713:LVU327715 MFQ327713:MFQ327715 MPM327713:MPM327715 MZI327713:MZI327715 NJE327713:NJE327715 NTA327713:NTA327715 OCW327713:OCW327715 OMS327713:OMS327715 OWO327713:OWO327715 PGK327713:PGK327715 PQG327713:PQG327715 QAC327713:QAC327715 QJY327713:QJY327715 QTU327713:QTU327715 RDQ327713:RDQ327715 RNM327713:RNM327715 RXI327713:RXI327715 SHE327713:SHE327715 SRA327713:SRA327715 TAW327713:TAW327715 TKS327713:TKS327715 TUO327713:TUO327715 UEK327713:UEK327715 UOG327713:UOG327715 UYC327713:UYC327715 VHY327713:VHY327715 VRU327713:VRU327715 WBQ327713:WBQ327715 WLM327713:WLM327715 WVI327713:WVI327715 A393249:A393251 IW393249:IW393251 SS393249:SS393251 ACO393249:ACO393251 AMK393249:AMK393251 AWG393249:AWG393251 BGC393249:BGC393251 BPY393249:BPY393251 BZU393249:BZU393251 CJQ393249:CJQ393251 CTM393249:CTM393251 DDI393249:DDI393251 DNE393249:DNE393251 DXA393249:DXA393251 EGW393249:EGW393251 EQS393249:EQS393251 FAO393249:FAO393251 FKK393249:FKK393251 FUG393249:FUG393251 GEC393249:GEC393251 GNY393249:GNY393251 GXU393249:GXU393251 HHQ393249:HHQ393251 HRM393249:HRM393251 IBI393249:IBI393251 ILE393249:ILE393251 IVA393249:IVA393251 JEW393249:JEW393251 JOS393249:JOS393251 JYO393249:JYO393251 KIK393249:KIK393251 KSG393249:KSG393251 LCC393249:LCC393251 LLY393249:LLY393251 LVU393249:LVU393251 MFQ393249:MFQ393251 MPM393249:MPM393251 MZI393249:MZI393251 NJE393249:NJE393251 NTA393249:NTA393251 OCW393249:OCW393251 OMS393249:OMS393251 OWO393249:OWO393251 PGK393249:PGK393251 PQG393249:PQG393251 QAC393249:QAC393251 QJY393249:QJY393251 QTU393249:QTU393251 RDQ393249:RDQ393251 RNM393249:RNM393251 RXI393249:RXI393251 SHE393249:SHE393251 SRA393249:SRA393251 TAW393249:TAW393251 TKS393249:TKS393251 TUO393249:TUO393251 UEK393249:UEK393251 UOG393249:UOG393251 UYC393249:UYC393251 VHY393249:VHY393251 VRU393249:VRU393251 WBQ393249:WBQ393251 WLM393249:WLM393251 WVI393249:WVI393251 A458785:A458787 IW458785:IW458787 SS458785:SS458787 ACO458785:ACO458787 AMK458785:AMK458787 AWG458785:AWG458787 BGC458785:BGC458787 BPY458785:BPY458787 BZU458785:BZU458787 CJQ458785:CJQ458787 CTM458785:CTM458787 DDI458785:DDI458787 DNE458785:DNE458787 DXA458785:DXA458787 EGW458785:EGW458787 EQS458785:EQS458787 FAO458785:FAO458787 FKK458785:FKK458787 FUG458785:FUG458787 GEC458785:GEC458787 GNY458785:GNY458787 GXU458785:GXU458787 HHQ458785:HHQ458787 HRM458785:HRM458787 IBI458785:IBI458787 ILE458785:ILE458787 IVA458785:IVA458787 JEW458785:JEW458787 JOS458785:JOS458787 JYO458785:JYO458787 KIK458785:KIK458787 KSG458785:KSG458787 LCC458785:LCC458787 LLY458785:LLY458787 LVU458785:LVU458787 MFQ458785:MFQ458787 MPM458785:MPM458787 MZI458785:MZI458787 NJE458785:NJE458787 NTA458785:NTA458787 OCW458785:OCW458787 OMS458785:OMS458787 OWO458785:OWO458787 PGK458785:PGK458787 PQG458785:PQG458787 QAC458785:QAC458787 QJY458785:QJY458787 QTU458785:QTU458787 RDQ458785:RDQ458787 RNM458785:RNM458787 RXI458785:RXI458787 SHE458785:SHE458787 SRA458785:SRA458787 TAW458785:TAW458787 TKS458785:TKS458787 TUO458785:TUO458787 UEK458785:UEK458787 UOG458785:UOG458787 UYC458785:UYC458787 VHY458785:VHY458787 VRU458785:VRU458787 WBQ458785:WBQ458787 WLM458785:WLM458787 WVI458785:WVI458787 A524321:A524323 IW524321:IW524323 SS524321:SS524323 ACO524321:ACO524323 AMK524321:AMK524323 AWG524321:AWG524323 BGC524321:BGC524323 BPY524321:BPY524323 BZU524321:BZU524323 CJQ524321:CJQ524323 CTM524321:CTM524323 DDI524321:DDI524323 DNE524321:DNE524323 DXA524321:DXA524323 EGW524321:EGW524323 EQS524321:EQS524323 FAO524321:FAO524323 FKK524321:FKK524323 FUG524321:FUG524323 GEC524321:GEC524323 GNY524321:GNY524323 GXU524321:GXU524323 HHQ524321:HHQ524323 HRM524321:HRM524323 IBI524321:IBI524323 ILE524321:ILE524323 IVA524321:IVA524323 JEW524321:JEW524323 JOS524321:JOS524323 JYO524321:JYO524323 KIK524321:KIK524323 KSG524321:KSG524323 LCC524321:LCC524323 LLY524321:LLY524323 LVU524321:LVU524323 MFQ524321:MFQ524323 MPM524321:MPM524323 MZI524321:MZI524323 NJE524321:NJE524323 NTA524321:NTA524323 OCW524321:OCW524323 OMS524321:OMS524323 OWO524321:OWO524323 PGK524321:PGK524323 PQG524321:PQG524323 QAC524321:QAC524323 QJY524321:QJY524323 QTU524321:QTU524323 RDQ524321:RDQ524323 RNM524321:RNM524323 RXI524321:RXI524323 SHE524321:SHE524323 SRA524321:SRA524323 TAW524321:TAW524323 TKS524321:TKS524323 TUO524321:TUO524323 UEK524321:UEK524323 UOG524321:UOG524323 UYC524321:UYC524323 VHY524321:VHY524323 VRU524321:VRU524323 WBQ524321:WBQ524323 WLM524321:WLM524323 WVI524321:WVI524323 A589857:A589859 IW589857:IW589859 SS589857:SS589859 ACO589857:ACO589859 AMK589857:AMK589859 AWG589857:AWG589859 BGC589857:BGC589859 BPY589857:BPY589859 BZU589857:BZU589859 CJQ589857:CJQ589859 CTM589857:CTM589859 DDI589857:DDI589859 DNE589857:DNE589859 DXA589857:DXA589859 EGW589857:EGW589859 EQS589857:EQS589859 FAO589857:FAO589859 FKK589857:FKK589859 FUG589857:FUG589859 GEC589857:GEC589859 GNY589857:GNY589859 GXU589857:GXU589859 HHQ589857:HHQ589859 HRM589857:HRM589859 IBI589857:IBI589859 ILE589857:ILE589859 IVA589857:IVA589859 JEW589857:JEW589859 JOS589857:JOS589859 JYO589857:JYO589859 KIK589857:KIK589859 KSG589857:KSG589859 LCC589857:LCC589859 LLY589857:LLY589859 LVU589857:LVU589859 MFQ589857:MFQ589859 MPM589857:MPM589859 MZI589857:MZI589859 NJE589857:NJE589859 NTA589857:NTA589859 OCW589857:OCW589859 OMS589857:OMS589859 OWO589857:OWO589859 PGK589857:PGK589859 PQG589857:PQG589859 QAC589857:QAC589859 QJY589857:QJY589859 QTU589857:QTU589859 RDQ589857:RDQ589859 RNM589857:RNM589859 RXI589857:RXI589859 SHE589857:SHE589859 SRA589857:SRA589859 TAW589857:TAW589859 TKS589857:TKS589859 TUO589857:TUO589859 UEK589857:UEK589859 UOG589857:UOG589859 UYC589857:UYC589859 VHY589857:VHY589859 VRU589857:VRU589859 WBQ589857:WBQ589859 WLM589857:WLM589859 WVI589857:WVI589859 A655393:A655395 IW655393:IW655395 SS655393:SS655395 ACO655393:ACO655395 AMK655393:AMK655395 AWG655393:AWG655395 BGC655393:BGC655395 BPY655393:BPY655395 BZU655393:BZU655395 CJQ655393:CJQ655395 CTM655393:CTM655395 DDI655393:DDI655395 DNE655393:DNE655395 DXA655393:DXA655395 EGW655393:EGW655395 EQS655393:EQS655395 FAO655393:FAO655395 FKK655393:FKK655395 FUG655393:FUG655395 GEC655393:GEC655395 GNY655393:GNY655395 GXU655393:GXU655395 HHQ655393:HHQ655395 HRM655393:HRM655395 IBI655393:IBI655395 ILE655393:ILE655395 IVA655393:IVA655395 JEW655393:JEW655395 JOS655393:JOS655395 JYO655393:JYO655395 KIK655393:KIK655395 KSG655393:KSG655395 LCC655393:LCC655395 LLY655393:LLY655395 LVU655393:LVU655395 MFQ655393:MFQ655395 MPM655393:MPM655395 MZI655393:MZI655395 NJE655393:NJE655395 NTA655393:NTA655395 OCW655393:OCW655395 OMS655393:OMS655395 OWO655393:OWO655395 PGK655393:PGK655395 PQG655393:PQG655395 QAC655393:QAC655395 QJY655393:QJY655395 QTU655393:QTU655395 RDQ655393:RDQ655395 RNM655393:RNM655395 RXI655393:RXI655395 SHE655393:SHE655395 SRA655393:SRA655395 TAW655393:TAW655395 TKS655393:TKS655395 TUO655393:TUO655395 UEK655393:UEK655395 UOG655393:UOG655395 UYC655393:UYC655395 VHY655393:VHY655395 VRU655393:VRU655395 WBQ655393:WBQ655395 WLM655393:WLM655395 WVI655393:WVI655395 A720929:A720931 IW720929:IW720931 SS720929:SS720931 ACO720929:ACO720931 AMK720929:AMK720931 AWG720929:AWG720931 BGC720929:BGC720931 BPY720929:BPY720931 BZU720929:BZU720931 CJQ720929:CJQ720931 CTM720929:CTM720931 DDI720929:DDI720931 DNE720929:DNE720931 DXA720929:DXA720931 EGW720929:EGW720931 EQS720929:EQS720931 FAO720929:FAO720931 FKK720929:FKK720931 FUG720929:FUG720931 GEC720929:GEC720931 GNY720929:GNY720931 GXU720929:GXU720931 HHQ720929:HHQ720931 HRM720929:HRM720931 IBI720929:IBI720931 ILE720929:ILE720931 IVA720929:IVA720931 JEW720929:JEW720931 JOS720929:JOS720931 JYO720929:JYO720931 KIK720929:KIK720931 KSG720929:KSG720931 LCC720929:LCC720931 LLY720929:LLY720931 LVU720929:LVU720931 MFQ720929:MFQ720931 MPM720929:MPM720931 MZI720929:MZI720931 NJE720929:NJE720931 NTA720929:NTA720931 OCW720929:OCW720931 OMS720929:OMS720931 OWO720929:OWO720931 PGK720929:PGK720931 PQG720929:PQG720931 QAC720929:QAC720931 QJY720929:QJY720931 QTU720929:QTU720931 RDQ720929:RDQ720931 RNM720929:RNM720931 RXI720929:RXI720931 SHE720929:SHE720931 SRA720929:SRA720931 TAW720929:TAW720931 TKS720929:TKS720931 TUO720929:TUO720931 UEK720929:UEK720931 UOG720929:UOG720931 UYC720929:UYC720931 VHY720929:VHY720931 VRU720929:VRU720931 WBQ720929:WBQ720931 WLM720929:WLM720931 WVI720929:WVI720931 A786465:A786467 IW786465:IW786467 SS786465:SS786467 ACO786465:ACO786467 AMK786465:AMK786467 AWG786465:AWG786467 BGC786465:BGC786467 BPY786465:BPY786467 BZU786465:BZU786467 CJQ786465:CJQ786467 CTM786465:CTM786467 DDI786465:DDI786467 DNE786465:DNE786467 DXA786465:DXA786467 EGW786465:EGW786467 EQS786465:EQS786467 FAO786465:FAO786467 FKK786465:FKK786467 FUG786465:FUG786467 GEC786465:GEC786467 GNY786465:GNY786467 GXU786465:GXU786467 HHQ786465:HHQ786467 HRM786465:HRM786467 IBI786465:IBI786467 ILE786465:ILE786467 IVA786465:IVA786467 JEW786465:JEW786467 JOS786465:JOS786467 JYO786465:JYO786467 KIK786465:KIK786467 KSG786465:KSG786467 LCC786465:LCC786467 LLY786465:LLY786467 LVU786465:LVU786467 MFQ786465:MFQ786467 MPM786465:MPM786467 MZI786465:MZI786467 NJE786465:NJE786467 NTA786465:NTA786467 OCW786465:OCW786467 OMS786465:OMS786467 OWO786465:OWO786467 PGK786465:PGK786467 PQG786465:PQG786467 QAC786465:QAC786467 QJY786465:QJY786467 QTU786465:QTU786467 RDQ786465:RDQ786467 RNM786465:RNM786467 RXI786465:RXI786467 SHE786465:SHE786467 SRA786465:SRA786467 TAW786465:TAW786467 TKS786465:TKS786467 TUO786465:TUO786467 UEK786465:UEK786467 UOG786465:UOG786467 UYC786465:UYC786467 VHY786465:VHY786467 VRU786465:VRU786467 WBQ786465:WBQ786467 WLM786465:WLM786467 WVI786465:WVI786467 A852001:A852003 IW852001:IW852003 SS852001:SS852003 ACO852001:ACO852003 AMK852001:AMK852003 AWG852001:AWG852003 BGC852001:BGC852003 BPY852001:BPY852003 BZU852001:BZU852003 CJQ852001:CJQ852003 CTM852001:CTM852003 DDI852001:DDI852003 DNE852001:DNE852003 DXA852001:DXA852003 EGW852001:EGW852003 EQS852001:EQS852003 FAO852001:FAO852003 FKK852001:FKK852003 FUG852001:FUG852003 GEC852001:GEC852003 GNY852001:GNY852003 GXU852001:GXU852003 HHQ852001:HHQ852003 HRM852001:HRM852003 IBI852001:IBI852003 ILE852001:ILE852003 IVA852001:IVA852003 JEW852001:JEW852003 JOS852001:JOS852003 JYO852001:JYO852003 KIK852001:KIK852003 KSG852001:KSG852003 LCC852001:LCC852003 LLY852001:LLY852003 LVU852001:LVU852003 MFQ852001:MFQ852003 MPM852001:MPM852003 MZI852001:MZI852003 NJE852001:NJE852003 NTA852001:NTA852003 OCW852001:OCW852003 OMS852001:OMS852003 OWO852001:OWO852003 PGK852001:PGK852003 PQG852001:PQG852003 QAC852001:QAC852003 QJY852001:QJY852003 QTU852001:QTU852003 RDQ852001:RDQ852003 RNM852001:RNM852003 RXI852001:RXI852003 SHE852001:SHE852003 SRA852001:SRA852003 TAW852001:TAW852003 TKS852001:TKS852003 TUO852001:TUO852003 UEK852001:UEK852003 UOG852001:UOG852003 UYC852001:UYC852003 VHY852001:VHY852003 VRU852001:VRU852003 WBQ852001:WBQ852003 WLM852001:WLM852003 WVI852001:WVI852003 A917537:A917539 IW917537:IW917539 SS917537:SS917539 ACO917537:ACO917539 AMK917537:AMK917539 AWG917537:AWG917539 BGC917537:BGC917539 BPY917537:BPY917539 BZU917537:BZU917539 CJQ917537:CJQ917539 CTM917537:CTM917539 DDI917537:DDI917539 DNE917537:DNE917539 DXA917537:DXA917539 EGW917537:EGW917539 EQS917537:EQS917539 FAO917537:FAO917539 FKK917537:FKK917539 FUG917537:FUG917539 GEC917537:GEC917539 GNY917537:GNY917539 GXU917537:GXU917539 HHQ917537:HHQ917539 HRM917537:HRM917539 IBI917537:IBI917539 ILE917537:ILE917539 IVA917537:IVA917539 JEW917537:JEW917539 JOS917537:JOS917539 JYO917537:JYO917539 KIK917537:KIK917539 KSG917537:KSG917539 LCC917537:LCC917539 LLY917537:LLY917539 LVU917537:LVU917539 MFQ917537:MFQ917539 MPM917537:MPM917539 MZI917537:MZI917539 NJE917537:NJE917539 NTA917537:NTA917539 OCW917537:OCW917539 OMS917537:OMS917539 OWO917537:OWO917539 PGK917537:PGK917539 PQG917537:PQG917539 QAC917537:QAC917539 QJY917537:QJY917539 QTU917537:QTU917539 RDQ917537:RDQ917539 RNM917537:RNM917539 RXI917537:RXI917539 SHE917537:SHE917539 SRA917537:SRA917539 TAW917537:TAW917539 TKS917537:TKS917539 TUO917537:TUO917539 UEK917537:UEK917539 UOG917537:UOG917539 UYC917537:UYC917539 VHY917537:VHY917539 VRU917537:VRU917539 WBQ917537:WBQ917539 WLM917537:WLM917539 WVI917537:WVI917539 A983073:A983075 IW983073:IW983075 SS983073:SS983075 ACO983073:ACO983075 AMK983073:AMK983075 AWG983073:AWG983075 BGC983073:BGC983075 BPY983073:BPY983075 BZU983073:BZU983075 CJQ983073:CJQ983075 CTM983073:CTM983075 DDI983073:DDI983075 DNE983073:DNE983075 DXA983073:DXA983075 EGW983073:EGW983075 EQS983073:EQS983075 FAO983073:FAO983075 FKK983073:FKK983075 FUG983073:FUG983075 GEC983073:GEC983075 GNY983073:GNY983075 GXU983073:GXU983075 HHQ983073:HHQ983075 HRM983073:HRM983075 IBI983073:IBI983075 ILE983073:ILE983075 IVA983073:IVA983075 JEW983073:JEW983075 JOS983073:JOS983075 JYO983073:JYO983075 KIK983073:KIK983075 KSG983073:KSG983075 LCC983073:LCC983075 LLY983073:LLY983075 LVU983073:LVU983075 MFQ983073:MFQ983075 MPM983073:MPM983075 MZI983073:MZI983075 NJE983073:NJE983075 NTA983073:NTA983075 OCW983073:OCW983075 OMS983073:OMS983075 OWO983073:OWO983075 PGK983073:PGK983075 PQG983073:PQG983075 QAC983073:QAC983075 QJY983073:QJY983075 QTU983073:QTU983075 RDQ983073:RDQ983075 RNM983073:RNM983075 RXI983073:RXI983075 SHE983073:SHE983075 SRA983073:SRA983075 TAW983073:TAW983075 TKS983073:TKS983075 TUO983073:TUO983075 UEK983073:UEK983075 UOG983073:UOG983075 UYC983073:UYC983075 VHY983073:VHY983075 VRU983073:VRU983075 WBQ983073:WBQ983075 WLM983073:WLM983075 WVI983073:WVI983075 UYC983046:UYC983048 IW29:IW30 SS29:SS30 ACO29:ACO30 AMK29:AMK30 AWG29:AWG30 BGC29:BGC30 BPY29:BPY30 BZU29:BZU30 CJQ29:CJQ30 CTM29:CTM30 DDI29:DDI30 DNE29:DNE30 DXA29:DXA30 EGW29:EGW30 EQS29:EQS30 FAO29:FAO30 FKK29:FKK30 FUG29:FUG30 GEC29:GEC30 GNY29:GNY30 GXU29:GXU30 HHQ29:HHQ30 HRM29:HRM30 IBI29:IBI30 ILE29:ILE30 IVA29:IVA30 JEW29:JEW30 JOS29:JOS30 JYO29:JYO30 KIK29:KIK30 KSG29:KSG30 LCC29:LCC30 LLY29:LLY30 LVU29:LVU30 MFQ29:MFQ30 MPM29:MPM30 MZI29:MZI30 NJE29:NJE30 NTA29:NTA30 OCW29:OCW30 OMS29:OMS30 OWO29:OWO30 PGK29:PGK30 PQG29:PQG30 QAC29:QAC30 QJY29:QJY30 QTU29:QTU30 RDQ29:RDQ30 RNM29:RNM30 RXI29:RXI30 SHE29:SHE30 SRA29:SRA30 TAW29:TAW30 TKS29:TKS30 TUO29:TUO30 UEK29:UEK30 UOG29:UOG30 UYC29:UYC30 VHY29:VHY30 VRU29:VRU30 WBQ29:WBQ30 WLM29:WLM30 WVI29:WVI30 A65565:A65566 IW65565:IW65566 SS65565:SS65566 ACO65565:ACO65566 AMK65565:AMK65566 AWG65565:AWG65566 BGC65565:BGC65566 BPY65565:BPY65566 BZU65565:BZU65566 CJQ65565:CJQ65566 CTM65565:CTM65566 DDI65565:DDI65566 DNE65565:DNE65566 DXA65565:DXA65566 EGW65565:EGW65566 EQS65565:EQS65566 FAO65565:FAO65566 FKK65565:FKK65566 FUG65565:FUG65566 GEC65565:GEC65566 GNY65565:GNY65566 GXU65565:GXU65566 HHQ65565:HHQ65566 HRM65565:HRM65566 IBI65565:IBI65566 ILE65565:ILE65566 IVA65565:IVA65566 JEW65565:JEW65566 JOS65565:JOS65566 JYO65565:JYO65566 KIK65565:KIK65566 KSG65565:KSG65566 LCC65565:LCC65566 LLY65565:LLY65566 LVU65565:LVU65566 MFQ65565:MFQ65566 MPM65565:MPM65566 MZI65565:MZI65566 NJE65565:NJE65566 NTA65565:NTA65566 OCW65565:OCW65566 OMS65565:OMS65566 OWO65565:OWO65566 PGK65565:PGK65566 PQG65565:PQG65566 QAC65565:QAC65566 QJY65565:QJY65566 QTU65565:QTU65566 RDQ65565:RDQ65566 RNM65565:RNM65566 RXI65565:RXI65566 SHE65565:SHE65566 SRA65565:SRA65566 TAW65565:TAW65566 TKS65565:TKS65566 TUO65565:TUO65566 UEK65565:UEK65566 UOG65565:UOG65566 UYC65565:UYC65566 VHY65565:VHY65566 VRU65565:VRU65566 WBQ65565:WBQ65566 WLM65565:WLM65566 WVI65565:WVI65566 A131101:A131102 IW131101:IW131102 SS131101:SS131102 ACO131101:ACO131102 AMK131101:AMK131102 AWG131101:AWG131102 BGC131101:BGC131102 BPY131101:BPY131102 BZU131101:BZU131102 CJQ131101:CJQ131102 CTM131101:CTM131102 DDI131101:DDI131102 DNE131101:DNE131102 DXA131101:DXA131102 EGW131101:EGW131102 EQS131101:EQS131102 FAO131101:FAO131102 FKK131101:FKK131102 FUG131101:FUG131102 GEC131101:GEC131102 GNY131101:GNY131102 GXU131101:GXU131102 HHQ131101:HHQ131102 HRM131101:HRM131102 IBI131101:IBI131102 ILE131101:ILE131102 IVA131101:IVA131102 JEW131101:JEW131102 JOS131101:JOS131102 JYO131101:JYO131102 KIK131101:KIK131102 KSG131101:KSG131102 LCC131101:LCC131102 LLY131101:LLY131102 LVU131101:LVU131102 MFQ131101:MFQ131102 MPM131101:MPM131102 MZI131101:MZI131102 NJE131101:NJE131102 NTA131101:NTA131102 OCW131101:OCW131102 OMS131101:OMS131102 OWO131101:OWO131102 PGK131101:PGK131102 PQG131101:PQG131102 QAC131101:QAC131102 QJY131101:QJY131102 QTU131101:QTU131102 RDQ131101:RDQ131102 RNM131101:RNM131102 RXI131101:RXI131102 SHE131101:SHE131102 SRA131101:SRA131102 TAW131101:TAW131102 TKS131101:TKS131102 TUO131101:TUO131102 UEK131101:UEK131102 UOG131101:UOG131102 UYC131101:UYC131102 VHY131101:VHY131102 VRU131101:VRU131102 WBQ131101:WBQ131102 WLM131101:WLM131102 WVI131101:WVI131102 A196637:A196638 IW196637:IW196638 SS196637:SS196638 ACO196637:ACO196638 AMK196637:AMK196638 AWG196637:AWG196638 BGC196637:BGC196638 BPY196637:BPY196638 BZU196637:BZU196638 CJQ196637:CJQ196638 CTM196637:CTM196638 DDI196637:DDI196638 DNE196637:DNE196638 DXA196637:DXA196638 EGW196637:EGW196638 EQS196637:EQS196638 FAO196637:FAO196638 FKK196637:FKK196638 FUG196637:FUG196638 GEC196637:GEC196638 GNY196637:GNY196638 GXU196637:GXU196638 HHQ196637:HHQ196638 HRM196637:HRM196638 IBI196637:IBI196638 ILE196637:ILE196638 IVA196637:IVA196638 JEW196637:JEW196638 JOS196637:JOS196638 JYO196637:JYO196638 KIK196637:KIK196638 KSG196637:KSG196638 LCC196637:LCC196638 LLY196637:LLY196638 LVU196637:LVU196638 MFQ196637:MFQ196638 MPM196637:MPM196638 MZI196637:MZI196638 NJE196637:NJE196638 NTA196637:NTA196638 OCW196637:OCW196638 OMS196637:OMS196638 OWO196637:OWO196638 PGK196637:PGK196638 PQG196637:PQG196638 QAC196637:QAC196638 QJY196637:QJY196638 QTU196637:QTU196638 RDQ196637:RDQ196638 RNM196637:RNM196638 RXI196637:RXI196638 SHE196637:SHE196638 SRA196637:SRA196638 TAW196637:TAW196638 TKS196637:TKS196638 TUO196637:TUO196638 UEK196637:UEK196638 UOG196637:UOG196638 UYC196637:UYC196638 VHY196637:VHY196638 VRU196637:VRU196638 WBQ196637:WBQ196638 WLM196637:WLM196638 WVI196637:WVI196638 A262173:A262174 IW262173:IW262174 SS262173:SS262174 ACO262173:ACO262174 AMK262173:AMK262174 AWG262173:AWG262174 BGC262173:BGC262174 BPY262173:BPY262174 BZU262173:BZU262174 CJQ262173:CJQ262174 CTM262173:CTM262174 DDI262173:DDI262174 DNE262173:DNE262174 DXA262173:DXA262174 EGW262173:EGW262174 EQS262173:EQS262174 FAO262173:FAO262174 FKK262173:FKK262174 FUG262173:FUG262174 GEC262173:GEC262174 GNY262173:GNY262174 GXU262173:GXU262174 HHQ262173:HHQ262174 HRM262173:HRM262174 IBI262173:IBI262174 ILE262173:ILE262174 IVA262173:IVA262174 JEW262173:JEW262174 JOS262173:JOS262174 JYO262173:JYO262174 KIK262173:KIK262174 KSG262173:KSG262174 LCC262173:LCC262174 LLY262173:LLY262174 LVU262173:LVU262174 MFQ262173:MFQ262174 MPM262173:MPM262174 MZI262173:MZI262174 NJE262173:NJE262174 NTA262173:NTA262174 OCW262173:OCW262174 OMS262173:OMS262174 OWO262173:OWO262174 PGK262173:PGK262174 PQG262173:PQG262174 QAC262173:QAC262174 QJY262173:QJY262174 QTU262173:QTU262174 RDQ262173:RDQ262174 RNM262173:RNM262174 RXI262173:RXI262174 SHE262173:SHE262174 SRA262173:SRA262174 TAW262173:TAW262174 TKS262173:TKS262174 TUO262173:TUO262174 UEK262173:UEK262174 UOG262173:UOG262174 UYC262173:UYC262174 VHY262173:VHY262174 VRU262173:VRU262174 WBQ262173:WBQ262174 WLM262173:WLM262174 WVI262173:WVI262174 A327709:A327710 IW327709:IW327710 SS327709:SS327710 ACO327709:ACO327710 AMK327709:AMK327710 AWG327709:AWG327710 BGC327709:BGC327710 BPY327709:BPY327710 BZU327709:BZU327710 CJQ327709:CJQ327710 CTM327709:CTM327710 DDI327709:DDI327710 DNE327709:DNE327710 DXA327709:DXA327710 EGW327709:EGW327710 EQS327709:EQS327710 FAO327709:FAO327710 FKK327709:FKK327710 FUG327709:FUG327710 GEC327709:GEC327710 GNY327709:GNY327710 GXU327709:GXU327710 HHQ327709:HHQ327710 HRM327709:HRM327710 IBI327709:IBI327710 ILE327709:ILE327710 IVA327709:IVA327710 JEW327709:JEW327710 JOS327709:JOS327710 JYO327709:JYO327710 KIK327709:KIK327710 KSG327709:KSG327710 LCC327709:LCC327710 LLY327709:LLY327710 LVU327709:LVU327710 MFQ327709:MFQ327710 MPM327709:MPM327710 MZI327709:MZI327710 NJE327709:NJE327710 NTA327709:NTA327710 OCW327709:OCW327710 OMS327709:OMS327710 OWO327709:OWO327710 PGK327709:PGK327710 PQG327709:PQG327710 QAC327709:QAC327710 QJY327709:QJY327710 QTU327709:QTU327710 RDQ327709:RDQ327710 RNM327709:RNM327710 RXI327709:RXI327710 SHE327709:SHE327710 SRA327709:SRA327710 TAW327709:TAW327710 TKS327709:TKS327710 TUO327709:TUO327710 UEK327709:UEK327710 UOG327709:UOG327710 UYC327709:UYC327710 VHY327709:VHY327710 VRU327709:VRU327710 WBQ327709:WBQ327710 WLM327709:WLM327710 WVI327709:WVI327710 A393245:A393246 IW393245:IW393246 SS393245:SS393246 ACO393245:ACO393246 AMK393245:AMK393246 AWG393245:AWG393246 BGC393245:BGC393246 BPY393245:BPY393246 BZU393245:BZU393246 CJQ393245:CJQ393246 CTM393245:CTM393246 DDI393245:DDI393246 DNE393245:DNE393246 DXA393245:DXA393246 EGW393245:EGW393246 EQS393245:EQS393246 FAO393245:FAO393246 FKK393245:FKK393246 FUG393245:FUG393246 GEC393245:GEC393246 GNY393245:GNY393246 GXU393245:GXU393246 HHQ393245:HHQ393246 HRM393245:HRM393246 IBI393245:IBI393246 ILE393245:ILE393246 IVA393245:IVA393246 JEW393245:JEW393246 JOS393245:JOS393246 JYO393245:JYO393246 KIK393245:KIK393246 KSG393245:KSG393246 LCC393245:LCC393246 LLY393245:LLY393246 LVU393245:LVU393246 MFQ393245:MFQ393246 MPM393245:MPM393246 MZI393245:MZI393246 NJE393245:NJE393246 NTA393245:NTA393246 OCW393245:OCW393246 OMS393245:OMS393246 OWO393245:OWO393246 PGK393245:PGK393246 PQG393245:PQG393246 QAC393245:QAC393246 QJY393245:QJY393246 QTU393245:QTU393246 RDQ393245:RDQ393246 RNM393245:RNM393246 RXI393245:RXI393246 SHE393245:SHE393246 SRA393245:SRA393246 TAW393245:TAW393246 TKS393245:TKS393246 TUO393245:TUO393246 UEK393245:UEK393246 UOG393245:UOG393246 UYC393245:UYC393246 VHY393245:VHY393246 VRU393245:VRU393246 WBQ393245:WBQ393246 WLM393245:WLM393246 WVI393245:WVI393246 A458781:A458782 IW458781:IW458782 SS458781:SS458782 ACO458781:ACO458782 AMK458781:AMK458782 AWG458781:AWG458782 BGC458781:BGC458782 BPY458781:BPY458782 BZU458781:BZU458782 CJQ458781:CJQ458782 CTM458781:CTM458782 DDI458781:DDI458782 DNE458781:DNE458782 DXA458781:DXA458782 EGW458781:EGW458782 EQS458781:EQS458782 FAO458781:FAO458782 FKK458781:FKK458782 FUG458781:FUG458782 GEC458781:GEC458782 GNY458781:GNY458782 GXU458781:GXU458782 HHQ458781:HHQ458782 HRM458781:HRM458782 IBI458781:IBI458782 ILE458781:ILE458782 IVA458781:IVA458782 JEW458781:JEW458782 JOS458781:JOS458782 JYO458781:JYO458782 KIK458781:KIK458782 KSG458781:KSG458782 LCC458781:LCC458782 LLY458781:LLY458782 LVU458781:LVU458782 MFQ458781:MFQ458782 MPM458781:MPM458782 MZI458781:MZI458782 NJE458781:NJE458782 NTA458781:NTA458782 OCW458781:OCW458782 OMS458781:OMS458782 OWO458781:OWO458782 PGK458781:PGK458782 PQG458781:PQG458782 QAC458781:QAC458782 QJY458781:QJY458782 QTU458781:QTU458782 RDQ458781:RDQ458782 RNM458781:RNM458782 RXI458781:RXI458782 SHE458781:SHE458782 SRA458781:SRA458782 TAW458781:TAW458782 TKS458781:TKS458782 TUO458781:TUO458782 UEK458781:UEK458782 UOG458781:UOG458782 UYC458781:UYC458782 VHY458781:VHY458782 VRU458781:VRU458782 WBQ458781:WBQ458782 WLM458781:WLM458782 WVI458781:WVI458782 A524317:A524318 IW524317:IW524318 SS524317:SS524318 ACO524317:ACO524318 AMK524317:AMK524318 AWG524317:AWG524318 BGC524317:BGC524318 BPY524317:BPY524318 BZU524317:BZU524318 CJQ524317:CJQ524318 CTM524317:CTM524318 DDI524317:DDI524318 DNE524317:DNE524318 DXA524317:DXA524318 EGW524317:EGW524318 EQS524317:EQS524318 FAO524317:FAO524318 FKK524317:FKK524318 FUG524317:FUG524318 GEC524317:GEC524318 GNY524317:GNY524318 GXU524317:GXU524318 HHQ524317:HHQ524318 HRM524317:HRM524318 IBI524317:IBI524318 ILE524317:ILE524318 IVA524317:IVA524318 JEW524317:JEW524318 JOS524317:JOS524318 JYO524317:JYO524318 KIK524317:KIK524318 KSG524317:KSG524318 LCC524317:LCC524318 LLY524317:LLY524318 LVU524317:LVU524318 MFQ524317:MFQ524318 MPM524317:MPM524318 MZI524317:MZI524318 NJE524317:NJE524318 NTA524317:NTA524318 OCW524317:OCW524318 OMS524317:OMS524318 OWO524317:OWO524318 PGK524317:PGK524318 PQG524317:PQG524318 QAC524317:QAC524318 QJY524317:QJY524318 QTU524317:QTU524318 RDQ524317:RDQ524318 RNM524317:RNM524318 RXI524317:RXI524318 SHE524317:SHE524318 SRA524317:SRA524318 TAW524317:TAW524318 TKS524317:TKS524318 TUO524317:TUO524318 UEK524317:UEK524318 UOG524317:UOG524318 UYC524317:UYC524318 VHY524317:VHY524318 VRU524317:VRU524318 WBQ524317:WBQ524318 WLM524317:WLM524318 WVI524317:WVI524318 A589853:A589854 IW589853:IW589854 SS589853:SS589854 ACO589853:ACO589854 AMK589853:AMK589854 AWG589853:AWG589854 BGC589853:BGC589854 BPY589853:BPY589854 BZU589853:BZU589854 CJQ589853:CJQ589854 CTM589853:CTM589854 DDI589853:DDI589854 DNE589853:DNE589854 DXA589853:DXA589854 EGW589853:EGW589854 EQS589853:EQS589854 FAO589853:FAO589854 FKK589853:FKK589854 FUG589853:FUG589854 GEC589853:GEC589854 GNY589853:GNY589854 GXU589853:GXU589854 HHQ589853:HHQ589854 HRM589853:HRM589854 IBI589853:IBI589854 ILE589853:ILE589854 IVA589853:IVA589854 JEW589853:JEW589854 JOS589853:JOS589854 JYO589853:JYO589854 KIK589853:KIK589854 KSG589853:KSG589854 LCC589853:LCC589854 LLY589853:LLY589854 LVU589853:LVU589854 MFQ589853:MFQ589854 MPM589853:MPM589854 MZI589853:MZI589854 NJE589853:NJE589854 NTA589853:NTA589854 OCW589853:OCW589854 OMS589853:OMS589854 OWO589853:OWO589854 PGK589853:PGK589854 PQG589853:PQG589854 QAC589853:QAC589854 QJY589853:QJY589854 QTU589853:QTU589854 RDQ589853:RDQ589854 RNM589853:RNM589854 RXI589853:RXI589854 SHE589853:SHE589854 SRA589853:SRA589854 TAW589853:TAW589854 TKS589853:TKS589854 TUO589853:TUO589854 UEK589853:UEK589854 UOG589853:UOG589854 UYC589853:UYC589854 VHY589853:VHY589854 VRU589853:VRU589854 WBQ589853:WBQ589854 WLM589853:WLM589854 WVI589853:WVI589854 A655389:A655390 IW655389:IW655390 SS655389:SS655390 ACO655389:ACO655390 AMK655389:AMK655390 AWG655389:AWG655390 BGC655389:BGC655390 BPY655389:BPY655390 BZU655389:BZU655390 CJQ655389:CJQ655390 CTM655389:CTM655390 DDI655389:DDI655390 DNE655389:DNE655390 DXA655389:DXA655390 EGW655389:EGW655390 EQS655389:EQS655390 FAO655389:FAO655390 FKK655389:FKK655390 FUG655389:FUG655390 GEC655389:GEC655390 GNY655389:GNY655390 GXU655389:GXU655390 HHQ655389:HHQ655390 HRM655389:HRM655390 IBI655389:IBI655390 ILE655389:ILE655390 IVA655389:IVA655390 JEW655389:JEW655390 JOS655389:JOS655390 JYO655389:JYO655390 KIK655389:KIK655390 KSG655389:KSG655390 LCC655389:LCC655390 LLY655389:LLY655390 LVU655389:LVU655390 MFQ655389:MFQ655390 MPM655389:MPM655390 MZI655389:MZI655390 NJE655389:NJE655390 NTA655389:NTA655390 OCW655389:OCW655390 OMS655389:OMS655390 OWO655389:OWO655390 PGK655389:PGK655390 PQG655389:PQG655390 QAC655389:QAC655390 QJY655389:QJY655390 QTU655389:QTU655390 RDQ655389:RDQ655390 RNM655389:RNM655390 RXI655389:RXI655390 SHE655389:SHE655390 SRA655389:SRA655390 TAW655389:TAW655390 TKS655389:TKS655390 TUO655389:TUO655390 UEK655389:UEK655390 UOG655389:UOG655390 UYC655389:UYC655390 VHY655389:VHY655390 VRU655389:VRU655390 WBQ655389:WBQ655390 WLM655389:WLM655390 WVI655389:WVI655390 A720925:A720926 IW720925:IW720926 SS720925:SS720926 ACO720925:ACO720926 AMK720925:AMK720926 AWG720925:AWG720926 BGC720925:BGC720926 BPY720925:BPY720926 BZU720925:BZU720926 CJQ720925:CJQ720926 CTM720925:CTM720926 DDI720925:DDI720926 DNE720925:DNE720926 DXA720925:DXA720926 EGW720925:EGW720926 EQS720925:EQS720926 FAO720925:FAO720926 FKK720925:FKK720926 FUG720925:FUG720926 GEC720925:GEC720926 GNY720925:GNY720926 GXU720925:GXU720926 HHQ720925:HHQ720926 HRM720925:HRM720926 IBI720925:IBI720926 ILE720925:ILE720926 IVA720925:IVA720926 JEW720925:JEW720926 JOS720925:JOS720926 JYO720925:JYO720926 KIK720925:KIK720926 KSG720925:KSG720926 LCC720925:LCC720926 LLY720925:LLY720926 LVU720925:LVU720926 MFQ720925:MFQ720926 MPM720925:MPM720926 MZI720925:MZI720926 NJE720925:NJE720926 NTA720925:NTA720926 OCW720925:OCW720926 OMS720925:OMS720926 OWO720925:OWO720926 PGK720925:PGK720926 PQG720925:PQG720926 QAC720925:QAC720926 QJY720925:QJY720926 QTU720925:QTU720926 RDQ720925:RDQ720926 RNM720925:RNM720926 RXI720925:RXI720926 SHE720925:SHE720926 SRA720925:SRA720926 TAW720925:TAW720926 TKS720925:TKS720926 TUO720925:TUO720926 UEK720925:UEK720926 UOG720925:UOG720926 UYC720925:UYC720926 VHY720925:VHY720926 VRU720925:VRU720926 WBQ720925:WBQ720926 WLM720925:WLM720926 WVI720925:WVI720926 A786461:A786462 IW786461:IW786462 SS786461:SS786462 ACO786461:ACO786462 AMK786461:AMK786462 AWG786461:AWG786462 BGC786461:BGC786462 BPY786461:BPY786462 BZU786461:BZU786462 CJQ786461:CJQ786462 CTM786461:CTM786462 DDI786461:DDI786462 DNE786461:DNE786462 DXA786461:DXA786462 EGW786461:EGW786462 EQS786461:EQS786462 FAO786461:FAO786462 FKK786461:FKK786462 FUG786461:FUG786462 GEC786461:GEC786462 GNY786461:GNY786462 GXU786461:GXU786462 HHQ786461:HHQ786462 HRM786461:HRM786462 IBI786461:IBI786462 ILE786461:ILE786462 IVA786461:IVA786462 JEW786461:JEW786462 JOS786461:JOS786462 JYO786461:JYO786462 KIK786461:KIK786462 KSG786461:KSG786462 LCC786461:LCC786462 LLY786461:LLY786462 LVU786461:LVU786462 MFQ786461:MFQ786462 MPM786461:MPM786462 MZI786461:MZI786462 NJE786461:NJE786462 NTA786461:NTA786462 OCW786461:OCW786462 OMS786461:OMS786462 OWO786461:OWO786462 PGK786461:PGK786462 PQG786461:PQG786462 QAC786461:QAC786462 QJY786461:QJY786462 QTU786461:QTU786462 RDQ786461:RDQ786462 RNM786461:RNM786462 RXI786461:RXI786462 SHE786461:SHE786462 SRA786461:SRA786462 TAW786461:TAW786462 TKS786461:TKS786462 TUO786461:TUO786462 UEK786461:UEK786462 UOG786461:UOG786462 UYC786461:UYC786462 VHY786461:VHY786462 VRU786461:VRU786462 WBQ786461:WBQ786462 WLM786461:WLM786462 WVI786461:WVI786462 A851997:A851998 IW851997:IW851998 SS851997:SS851998 ACO851997:ACO851998 AMK851997:AMK851998 AWG851997:AWG851998 BGC851997:BGC851998 BPY851997:BPY851998 BZU851997:BZU851998 CJQ851997:CJQ851998 CTM851997:CTM851998 DDI851997:DDI851998 DNE851997:DNE851998 DXA851997:DXA851998 EGW851997:EGW851998 EQS851997:EQS851998 FAO851997:FAO851998 FKK851997:FKK851998 FUG851997:FUG851998 GEC851997:GEC851998 GNY851997:GNY851998 GXU851997:GXU851998 HHQ851997:HHQ851998 HRM851997:HRM851998 IBI851997:IBI851998 ILE851997:ILE851998 IVA851997:IVA851998 JEW851997:JEW851998 JOS851997:JOS851998 JYO851997:JYO851998 KIK851997:KIK851998 KSG851997:KSG851998 LCC851997:LCC851998 LLY851997:LLY851998 LVU851997:LVU851998 MFQ851997:MFQ851998 MPM851997:MPM851998 MZI851997:MZI851998 NJE851997:NJE851998 NTA851997:NTA851998 OCW851997:OCW851998 OMS851997:OMS851998 OWO851997:OWO851998 PGK851997:PGK851998 PQG851997:PQG851998 QAC851997:QAC851998 QJY851997:QJY851998 QTU851997:QTU851998 RDQ851997:RDQ851998 RNM851997:RNM851998 RXI851997:RXI851998 SHE851997:SHE851998 SRA851997:SRA851998 TAW851997:TAW851998 TKS851997:TKS851998 TUO851997:TUO851998 UEK851997:UEK851998 UOG851997:UOG851998 UYC851997:UYC851998 VHY851997:VHY851998 VRU851997:VRU851998 WBQ851997:WBQ851998 WLM851997:WLM851998 WVI851997:WVI851998 A917533:A917534 IW917533:IW917534 SS917533:SS917534 ACO917533:ACO917534 AMK917533:AMK917534 AWG917533:AWG917534 BGC917533:BGC917534 BPY917533:BPY917534 BZU917533:BZU917534 CJQ917533:CJQ917534 CTM917533:CTM917534 DDI917533:DDI917534 DNE917533:DNE917534 DXA917533:DXA917534 EGW917533:EGW917534 EQS917533:EQS917534 FAO917533:FAO917534 FKK917533:FKK917534 FUG917533:FUG917534 GEC917533:GEC917534 GNY917533:GNY917534 GXU917533:GXU917534 HHQ917533:HHQ917534 HRM917533:HRM917534 IBI917533:IBI917534 ILE917533:ILE917534 IVA917533:IVA917534 JEW917533:JEW917534 JOS917533:JOS917534 JYO917533:JYO917534 KIK917533:KIK917534 KSG917533:KSG917534 LCC917533:LCC917534 LLY917533:LLY917534 LVU917533:LVU917534 MFQ917533:MFQ917534 MPM917533:MPM917534 MZI917533:MZI917534 NJE917533:NJE917534 NTA917533:NTA917534 OCW917533:OCW917534 OMS917533:OMS917534 OWO917533:OWO917534 PGK917533:PGK917534 PQG917533:PQG917534 QAC917533:QAC917534 QJY917533:QJY917534 QTU917533:QTU917534 RDQ917533:RDQ917534 RNM917533:RNM917534 RXI917533:RXI917534 SHE917533:SHE917534 SRA917533:SRA917534 TAW917533:TAW917534 TKS917533:TKS917534 TUO917533:TUO917534 UEK917533:UEK917534 UOG917533:UOG917534 UYC917533:UYC917534 VHY917533:VHY917534 VRU917533:VRU917534 WBQ917533:WBQ917534 WLM917533:WLM917534 WVI917533:WVI917534 A983069:A983070 IW983069:IW983070 SS983069:SS983070 ACO983069:ACO983070 AMK983069:AMK983070 AWG983069:AWG983070 BGC983069:BGC983070 BPY983069:BPY983070 BZU983069:BZU983070 CJQ983069:CJQ983070 CTM983069:CTM983070 DDI983069:DDI983070 DNE983069:DNE983070 DXA983069:DXA983070 EGW983069:EGW983070 EQS983069:EQS983070 FAO983069:FAO983070 FKK983069:FKK983070 FUG983069:FUG983070 GEC983069:GEC983070 GNY983069:GNY983070 GXU983069:GXU983070 HHQ983069:HHQ983070 HRM983069:HRM983070 IBI983069:IBI983070 ILE983069:ILE983070 IVA983069:IVA983070 JEW983069:JEW983070 JOS983069:JOS983070 JYO983069:JYO983070 KIK983069:KIK983070 KSG983069:KSG983070 LCC983069:LCC983070 LLY983069:LLY983070 LVU983069:LVU983070 MFQ983069:MFQ983070 MPM983069:MPM983070 MZI983069:MZI983070 NJE983069:NJE983070 NTA983069:NTA983070 OCW983069:OCW983070 OMS983069:OMS983070 OWO983069:OWO983070 PGK983069:PGK983070 PQG983069:PQG983070 QAC983069:QAC983070 QJY983069:QJY983070 QTU983069:QTU983070 RDQ983069:RDQ983070 RNM983069:RNM983070 RXI983069:RXI983070 SHE983069:SHE983070 SRA983069:SRA983070 TAW983069:TAW983070 TKS983069:TKS983070 TUO983069:TUO983070 UEK983069:UEK983070 UOG983069:UOG983070 UYC983069:UYC983070 VHY983069:VHY983070 VRU983069:VRU983070 WBQ983069:WBQ983070 WLM983069:WLM983070 WVI983069:WVI983070 VHY983046:VHY983048 IW24:IW26 SS24:SS26 ACO24:ACO26 AMK24:AMK26 AWG24:AWG26 BGC24:BGC26 BPY24:BPY26 BZU24:BZU26 CJQ24:CJQ26 CTM24:CTM26 DDI24:DDI26 DNE24:DNE26 DXA24:DXA26 EGW24:EGW26 EQS24:EQS26 FAO24:FAO26 FKK24:FKK26 FUG24:FUG26 GEC24:GEC26 GNY24:GNY26 GXU24:GXU26 HHQ24:HHQ26 HRM24:HRM26 IBI24:IBI26 ILE24:ILE26 IVA24:IVA26 JEW24:JEW26 JOS24:JOS26 JYO24:JYO26 KIK24:KIK26 KSG24:KSG26 LCC24:LCC26 LLY24:LLY26 LVU24:LVU26 MFQ24:MFQ26 MPM24:MPM26 MZI24:MZI26 NJE24:NJE26 NTA24:NTA26 OCW24:OCW26 OMS24:OMS26 OWO24:OWO26 PGK24:PGK26 PQG24:PQG26 QAC24:QAC26 QJY24:QJY26 QTU24:QTU26 RDQ24:RDQ26 RNM24:RNM26 RXI24:RXI26 SHE24:SHE26 SRA24:SRA26 TAW24:TAW26 TKS24:TKS26 TUO24:TUO26 UEK24:UEK26 UOG24:UOG26 UYC24:UYC26 VHY24:VHY26 VRU24:VRU26 WBQ24:WBQ26 WLM24:WLM26 WVI24:WVI26 A65560:A65562 IW65560:IW65562 SS65560:SS65562 ACO65560:ACO65562 AMK65560:AMK65562 AWG65560:AWG65562 BGC65560:BGC65562 BPY65560:BPY65562 BZU65560:BZU65562 CJQ65560:CJQ65562 CTM65560:CTM65562 DDI65560:DDI65562 DNE65560:DNE65562 DXA65560:DXA65562 EGW65560:EGW65562 EQS65560:EQS65562 FAO65560:FAO65562 FKK65560:FKK65562 FUG65560:FUG65562 GEC65560:GEC65562 GNY65560:GNY65562 GXU65560:GXU65562 HHQ65560:HHQ65562 HRM65560:HRM65562 IBI65560:IBI65562 ILE65560:ILE65562 IVA65560:IVA65562 JEW65560:JEW65562 JOS65560:JOS65562 JYO65560:JYO65562 KIK65560:KIK65562 KSG65560:KSG65562 LCC65560:LCC65562 LLY65560:LLY65562 LVU65560:LVU65562 MFQ65560:MFQ65562 MPM65560:MPM65562 MZI65560:MZI65562 NJE65560:NJE65562 NTA65560:NTA65562 OCW65560:OCW65562 OMS65560:OMS65562 OWO65560:OWO65562 PGK65560:PGK65562 PQG65560:PQG65562 QAC65560:QAC65562 QJY65560:QJY65562 QTU65560:QTU65562 RDQ65560:RDQ65562 RNM65560:RNM65562 RXI65560:RXI65562 SHE65560:SHE65562 SRA65560:SRA65562 TAW65560:TAW65562 TKS65560:TKS65562 TUO65560:TUO65562 UEK65560:UEK65562 UOG65560:UOG65562 UYC65560:UYC65562 VHY65560:VHY65562 VRU65560:VRU65562 WBQ65560:WBQ65562 WLM65560:WLM65562 WVI65560:WVI65562 A131096:A131098 IW131096:IW131098 SS131096:SS131098 ACO131096:ACO131098 AMK131096:AMK131098 AWG131096:AWG131098 BGC131096:BGC131098 BPY131096:BPY131098 BZU131096:BZU131098 CJQ131096:CJQ131098 CTM131096:CTM131098 DDI131096:DDI131098 DNE131096:DNE131098 DXA131096:DXA131098 EGW131096:EGW131098 EQS131096:EQS131098 FAO131096:FAO131098 FKK131096:FKK131098 FUG131096:FUG131098 GEC131096:GEC131098 GNY131096:GNY131098 GXU131096:GXU131098 HHQ131096:HHQ131098 HRM131096:HRM131098 IBI131096:IBI131098 ILE131096:ILE131098 IVA131096:IVA131098 JEW131096:JEW131098 JOS131096:JOS131098 JYO131096:JYO131098 KIK131096:KIK131098 KSG131096:KSG131098 LCC131096:LCC131098 LLY131096:LLY131098 LVU131096:LVU131098 MFQ131096:MFQ131098 MPM131096:MPM131098 MZI131096:MZI131098 NJE131096:NJE131098 NTA131096:NTA131098 OCW131096:OCW131098 OMS131096:OMS131098 OWO131096:OWO131098 PGK131096:PGK131098 PQG131096:PQG131098 QAC131096:QAC131098 QJY131096:QJY131098 QTU131096:QTU131098 RDQ131096:RDQ131098 RNM131096:RNM131098 RXI131096:RXI131098 SHE131096:SHE131098 SRA131096:SRA131098 TAW131096:TAW131098 TKS131096:TKS131098 TUO131096:TUO131098 UEK131096:UEK131098 UOG131096:UOG131098 UYC131096:UYC131098 VHY131096:VHY131098 VRU131096:VRU131098 WBQ131096:WBQ131098 WLM131096:WLM131098 WVI131096:WVI131098 A196632:A196634 IW196632:IW196634 SS196632:SS196634 ACO196632:ACO196634 AMK196632:AMK196634 AWG196632:AWG196634 BGC196632:BGC196634 BPY196632:BPY196634 BZU196632:BZU196634 CJQ196632:CJQ196634 CTM196632:CTM196634 DDI196632:DDI196634 DNE196632:DNE196634 DXA196632:DXA196634 EGW196632:EGW196634 EQS196632:EQS196634 FAO196632:FAO196634 FKK196632:FKK196634 FUG196632:FUG196634 GEC196632:GEC196634 GNY196632:GNY196634 GXU196632:GXU196634 HHQ196632:HHQ196634 HRM196632:HRM196634 IBI196632:IBI196634 ILE196632:ILE196634 IVA196632:IVA196634 JEW196632:JEW196634 JOS196632:JOS196634 JYO196632:JYO196634 KIK196632:KIK196634 KSG196632:KSG196634 LCC196632:LCC196634 LLY196632:LLY196634 LVU196632:LVU196634 MFQ196632:MFQ196634 MPM196632:MPM196634 MZI196632:MZI196634 NJE196632:NJE196634 NTA196632:NTA196634 OCW196632:OCW196634 OMS196632:OMS196634 OWO196632:OWO196634 PGK196632:PGK196634 PQG196632:PQG196634 QAC196632:QAC196634 QJY196632:QJY196634 QTU196632:QTU196634 RDQ196632:RDQ196634 RNM196632:RNM196634 RXI196632:RXI196634 SHE196632:SHE196634 SRA196632:SRA196634 TAW196632:TAW196634 TKS196632:TKS196634 TUO196632:TUO196634 UEK196632:UEK196634 UOG196632:UOG196634 UYC196632:UYC196634 VHY196632:VHY196634 VRU196632:VRU196634 WBQ196632:WBQ196634 WLM196632:WLM196634 WVI196632:WVI196634 A262168:A262170 IW262168:IW262170 SS262168:SS262170 ACO262168:ACO262170 AMK262168:AMK262170 AWG262168:AWG262170 BGC262168:BGC262170 BPY262168:BPY262170 BZU262168:BZU262170 CJQ262168:CJQ262170 CTM262168:CTM262170 DDI262168:DDI262170 DNE262168:DNE262170 DXA262168:DXA262170 EGW262168:EGW262170 EQS262168:EQS262170 FAO262168:FAO262170 FKK262168:FKK262170 FUG262168:FUG262170 GEC262168:GEC262170 GNY262168:GNY262170 GXU262168:GXU262170 HHQ262168:HHQ262170 HRM262168:HRM262170 IBI262168:IBI262170 ILE262168:ILE262170 IVA262168:IVA262170 JEW262168:JEW262170 JOS262168:JOS262170 JYO262168:JYO262170 KIK262168:KIK262170 KSG262168:KSG262170 LCC262168:LCC262170 LLY262168:LLY262170 LVU262168:LVU262170 MFQ262168:MFQ262170 MPM262168:MPM262170 MZI262168:MZI262170 NJE262168:NJE262170 NTA262168:NTA262170 OCW262168:OCW262170 OMS262168:OMS262170 OWO262168:OWO262170 PGK262168:PGK262170 PQG262168:PQG262170 QAC262168:QAC262170 QJY262168:QJY262170 QTU262168:QTU262170 RDQ262168:RDQ262170 RNM262168:RNM262170 RXI262168:RXI262170 SHE262168:SHE262170 SRA262168:SRA262170 TAW262168:TAW262170 TKS262168:TKS262170 TUO262168:TUO262170 UEK262168:UEK262170 UOG262168:UOG262170 UYC262168:UYC262170 VHY262168:VHY262170 VRU262168:VRU262170 WBQ262168:WBQ262170 WLM262168:WLM262170 WVI262168:WVI262170 A327704:A327706 IW327704:IW327706 SS327704:SS327706 ACO327704:ACO327706 AMK327704:AMK327706 AWG327704:AWG327706 BGC327704:BGC327706 BPY327704:BPY327706 BZU327704:BZU327706 CJQ327704:CJQ327706 CTM327704:CTM327706 DDI327704:DDI327706 DNE327704:DNE327706 DXA327704:DXA327706 EGW327704:EGW327706 EQS327704:EQS327706 FAO327704:FAO327706 FKK327704:FKK327706 FUG327704:FUG327706 GEC327704:GEC327706 GNY327704:GNY327706 GXU327704:GXU327706 HHQ327704:HHQ327706 HRM327704:HRM327706 IBI327704:IBI327706 ILE327704:ILE327706 IVA327704:IVA327706 JEW327704:JEW327706 JOS327704:JOS327706 JYO327704:JYO327706 KIK327704:KIK327706 KSG327704:KSG327706 LCC327704:LCC327706 LLY327704:LLY327706 LVU327704:LVU327706 MFQ327704:MFQ327706 MPM327704:MPM327706 MZI327704:MZI327706 NJE327704:NJE327706 NTA327704:NTA327706 OCW327704:OCW327706 OMS327704:OMS327706 OWO327704:OWO327706 PGK327704:PGK327706 PQG327704:PQG327706 QAC327704:QAC327706 QJY327704:QJY327706 QTU327704:QTU327706 RDQ327704:RDQ327706 RNM327704:RNM327706 RXI327704:RXI327706 SHE327704:SHE327706 SRA327704:SRA327706 TAW327704:TAW327706 TKS327704:TKS327706 TUO327704:TUO327706 UEK327704:UEK327706 UOG327704:UOG327706 UYC327704:UYC327706 VHY327704:VHY327706 VRU327704:VRU327706 WBQ327704:WBQ327706 WLM327704:WLM327706 WVI327704:WVI327706 A393240:A393242 IW393240:IW393242 SS393240:SS393242 ACO393240:ACO393242 AMK393240:AMK393242 AWG393240:AWG393242 BGC393240:BGC393242 BPY393240:BPY393242 BZU393240:BZU393242 CJQ393240:CJQ393242 CTM393240:CTM393242 DDI393240:DDI393242 DNE393240:DNE393242 DXA393240:DXA393242 EGW393240:EGW393242 EQS393240:EQS393242 FAO393240:FAO393242 FKK393240:FKK393242 FUG393240:FUG393242 GEC393240:GEC393242 GNY393240:GNY393242 GXU393240:GXU393242 HHQ393240:HHQ393242 HRM393240:HRM393242 IBI393240:IBI393242 ILE393240:ILE393242 IVA393240:IVA393242 JEW393240:JEW393242 JOS393240:JOS393242 JYO393240:JYO393242 KIK393240:KIK393242 KSG393240:KSG393242 LCC393240:LCC393242 LLY393240:LLY393242 LVU393240:LVU393242 MFQ393240:MFQ393242 MPM393240:MPM393242 MZI393240:MZI393242 NJE393240:NJE393242 NTA393240:NTA393242 OCW393240:OCW393242 OMS393240:OMS393242 OWO393240:OWO393242 PGK393240:PGK393242 PQG393240:PQG393242 QAC393240:QAC393242 QJY393240:QJY393242 QTU393240:QTU393242 RDQ393240:RDQ393242 RNM393240:RNM393242 RXI393240:RXI393242 SHE393240:SHE393242 SRA393240:SRA393242 TAW393240:TAW393242 TKS393240:TKS393242 TUO393240:TUO393242 UEK393240:UEK393242 UOG393240:UOG393242 UYC393240:UYC393242 VHY393240:VHY393242 VRU393240:VRU393242 WBQ393240:WBQ393242 WLM393240:WLM393242 WVI393240:WVI393242 A458776:A458778 IW458776:IW458778 SS458776:SS458778 ACO458776:ACO458778 AMK458776:AMK458778 AWG458776:AWG458778 BGC458776:BGC458778 BPY458776:BPY458778 BZU458776:BZU458778 CJQ458776:CJQ458778 CTM458776:CTM458778 DDI458776:DDI458778 DNE458776:DNE458778 DXA458776:DXA458778 EGW458776:EGW458778 EQS458776:EQS458778 FAO458776:FAO458778 FKK458776:FKK458778 FUG458776:FUG458778 GEC458776:GEC458778 GNY458776:GNY458778 GXU458776:GXU458778 HHQ458776:HHQ458778 HRM458776:HRM458778 IBI458776:IBI458778 ILE458776:ILE458778 IVA458776:IVA458778 JEW458776:JEW458778 JOS458776:JOS458778 JYO458776:JYO458778 KIK458776:KIK458778 KSG458776:KSG458778 LCC458776:LCC458778 LLY458776:LLY458778 LVU458776:LVU458778 MFQ458776:MFQ458778 MPM458776:MPM458778 MZI458776:MZI458778 NJE458776:NJE458778 NTA458776:NTA458778 OCW458776:OCW458778 OMS458776:OMS458778 OWO458776:OWO458778 PGK458776:PGK458778 PQG458776:PQG458778 QAC458776:QAC458778 QJY458776:QJY458778 QTU458776:QTU458778 RDQ458776:RDQ458778 RNM458776:RNM458778 RXI458776:RXI458778 SHE458776:SHE458778 SRA458776:SRA458778 TAW458776:TAW458778 TKS458776:TKS458778 TUO458776:TUO458778 UEK458776:UEK458778 UOG458776:UOG458778 UYC458776:UYC458778 VHY458776:VHY458778 VRU458776:VRU458778 WBQ458776:WBQ458778 WLM458776:WLM458778 WVI458776:WVI458778 A524312:A524314 IW524312:IW524314 SS524312:SS524314 ACO524312:ACO524314 AMK524312:AMK524314 AWG524312:AWG524314 BGC524312:BGC524314 BPY524312:BPY524314 BZU524312:BZU524314 CJQ524312:CJQ524314 CTM524312:CTM524314 DDI524312:DDI524314 DNE524312:DNE524314 DXA524312:DXA524314 EGW524312:EGW524314 EQS524312:EQS524314 FAO524312:FAO524314 FKK524312:FKK524314 FUG524312:FUG524314 GEC524312:GEC524314 GNY524312:GNY524314 GXU524312:GXU524314 HHQ524312:HHQ524314 HRM524312:HRM524314 IBI524312:IBI524314 ILE524312:ILE524314 IVA524312:IVA524314 JEW524312:JEW524314 JOS524312:JOS524314 JYO524312:JYO524314 KIK524312:KIK524314 KSG524312:KSG524314 LCC524312:LCC524314 LLY524312:LLY524314 LVU524312:LVU524314 MFQ524312:MFQ524314 MPM524312:MPM524314 MZI524312:MZI524314 NJE524312:NJE524314 NTA524312:NTA524314 OCW524312:OCW524314 OMS524312:OMS524314 OWO524312:OWO524314 PGK524312:PGK524314 PQG524312:PQG524314 QAC524312:QAC524314 QJY524312:QJY524314 QTU524312:QTU524314 RDQ524312:RDQ524314 RNM524312:RNM524314 RXI524312:RXI524314 SHE524312:SHE524314 SRA524312:SRA524314 TAW524312:TAW524314 TKS524312:TKS524314 TUO524312:TUO524314 UEK524312:UEK524314 UOG524312:UOG524314 UYC524312:UYC524314 VHY524312:VHY524314 VRU524312:VRU524314 WBQ524312:WBQ524314 WLM524312:WLM524314 WVI524312:WVI524314 A589848:A589850 IW589848:IW589850 SS589848:SS589850 ACO589848:ACO589850 AMK589848:AMK589850 AWG589848:AWG589850 BGC589848:BGC589850 BPY589848:BPY589850 BZU589848:BZU589850 CJQ589848:CJQ589850 CTM589848:CTM589850 DDI589848:DDI589850 DNE589848:DNE589850 DXA589848:DXA589850 EGW589848:EGW589850 EQS589848:EQS589850 FAO589848:FAO589850 FKK589848:FKK589850 FUG589848:FUG589850 GEC589848:GEC589850 GNY589848:GNY589850 GXU589848:GXU589850 HHQ589848:HHQ589850 HRM589848:HRM589850 IBI589848:IBI589850 ILE589848:ILE589850 IVA589848:IVA589850 JEW589848:JEW589850 JOS589848:JOS589850 JYO589848:JYO589850 KIK589848:KIK589850 KSG589848:KSG589850 LCC589848:LCC589850 LLY589848:LLY589850 LVU589848:LVU589850 MFQ589848:MFQ589850 MPM589848:MPM589850 MZI589848:MZI589850 NJE589848:NJE589850 NTA589848:NTA589850 OCW589848:OCW589850 OMS589848:OMS589850 OWO589848:OWO589850 PGK589848:PGK589850 PQG589848:PQG589850 QAC589848:QAC589850 QJY589848:QJY589850 QTU589848:QTU589850 RDQ589848:RDQ589850 RNM589848:RNM589850 RXI589848:RXI589850 SHE589848:SHE589850 SRA589848:SRA589850 TAW589848:TAW589850 TKS589848:TKS589850 TUO589848:TUO589850 UEK589848:UEK589850 UOG589848:UOG589850 UYC589848:UYC589850 VHY589848:VHY589850 VRU589848:VRU589850 WBQ589848:WBQ589850 WLM589848:WLM589850 WVI589848:WVI589850 A655384:A655386 IW655384:IW655386 SS655384:SS655386 ACO655384:ACO655386 AMK655384:AMK655386 AWG655384:AWG655386 BGC655384:BGC655386 BPY655384:BPY655386 BZU655384:BZU655386 CJQ655384:CJQ655386 CTM655384:CTM655386 DDI655384:DDI655386 DNE655384:DNE655386 DXA655384:DXA655386 EGW655384:EGW655386 EQS655384:EQS655386 FAO655384:FAO655386 FKK655384:FKK655386 FUG655384:FUG655386 GEC655384:GEC655386 GNY655384:GNY655386 GXU655384:GXU655386 HHQ655384:HHQ655386 HRM655384:HRM655386 IBI655384:IBI655386 ILE655384:ILE655386 IVA655384:IVA655386 JEW655384:JEW655386 JOS655384:JOS655386 JYO655384:JYO655386 KIK655384:KIK655386 KSG655384:KSG655386 LCC655384:LCC655386 LLY655384:LLY655386 LVU655384:LVU655386 MFQ655384:MFQ655386 MPM655384:MPM655386 MZI655384:MZI655386 NJE655384:NJE655386 NTA655384:NTA655386 OCW655384:OCW655386 OMS655384:OMS655386 OWO655384:OWO655386 PGK655384:PGK655386 PQG655384:PQG655386 QAC655384:QAC655386 QJY655384:QJY655386 QTU655384:QTU655386 RDQ655384:RDQ655386 RNM655384:RNM655386 RXI655384:RXI655386 SHE655384:SHE655386 SRA655384:SRA655386 TAW655384:TAW655386 TKS655384:TKS655386 TUO655384:TUO655386 UEK655384:UEK655386 UOG655384:UOG655386 UYC655384:UYC655386 VHY655384:VHY655386 VRU655384:VRU655386 WBQ655384:WBQ655386 WLM655384:WLM655386 WVI655384:WVI655386 A720920:A720922 IW720920:IW720922 SS720920:SS720922 ACO720920:ACO720922 AMK720920:AMK720922 AWG720920:AWG720922 BGC720920:BGC720922 BPY720920:BPY720922 BZU720920:BZU720922 CJQ720920:CJQ720922 CTM720920:CTM720922 DDI720920:DDI720922 DNE720920:DNE720922 DXA720920:DXA720922 EGW720920:EGW720922 EQS720920:EQS720922 FAO720920:FAO720922 FKK720920:FKK720922 FUG720920:FUG720922 GEC720920:GEC720922 GNY720920:GNY720922 GXU720920:GXU720922 HHQ720920:HHQ720922 HRM720920:HRM720922 IBI720920:IBI720922 ILE720920:ILE720922 IVA720920:IVA720922 JEW720920:JEW720922 JOS720920:JOS720922 JYO720920:JYO720922 KIK720920:KIK720922 KSG720920:KSG720922 LCC720920:LCC720922 LLY720920:LLY720922 LVU720920:LVU720922 MFQ720920:MFQ720922 MPM720920:MPM720922 MZI720920:MZI720922 NJE720920:NJE720922 NTA720920:NTA720922 OCW720920:OCW720922 OMS720920:OMS720922 OWO720920:OWO720922 PGK720920:PGK720922 PQG720920:PQG720922 QAC720920:QAC720922 QJY720920:QJY720922 QTU720920:QTU720922 RDQ720920:RDQ720922 RNM720920:RNM720922 RXI720920:RXI720922 SHE720920:SHE720922 SRA720920:SRA720922 TAW720920:TAW720922 TKS720920:TKS720922 TUO720920:TUO720922 UEK720920:UEK720922 UOG720920:UOG720922 UYC720920:UYC720922 VHY720920:VHY720922 VRU720920:VRU720922 WBQ720920:WBQ720922 WLM720920:WLM720922 WVI720920:WVI720922 A786456:A786458 IW786456:IW786458 SS786456:SS786458 ACO786456:ACO786458 AMK786456:AMK786458 AWG786456:AWG786458 BGC786456:BGC786458 BPY786456:BPY786458 BZU786456:BZU786458 CJQ786456:CJQ786458 CTM786456:CTM786458 DDI786456:DDI786458 DNE786456:DNE786458 DXA786456:DXA786458 EGW786456:EGW786458 EQS786456:EQS786458 FAO786456:FAO786458 FKK786456:FKK786458 FUG786456:FUG786458 GEC786456:GEC786458 GNY786456:GNY786458 GXU786456:GXU786458 HHQ786456:HHQ786458 HRM786456:HRM786458 IBI786456:IBI786458 ILE786456:ILE786458 IVA786456:IVA786458 JEW786456:JEW786458 JOS786456:JOS786458 JYO786456:JYO786458 KIK786456:KIK786458 KSG786456:KSG786458 LCC786456:LCC786458 LLY786456:LLY786458 LVU786456:LVU786458 MFQ786456:MFQ786458 MPM786456:MPM786458 MZI786456:MZI786458 NJE786456:NJE786458 NTA786456:NTA786458 OCW786456:OCW786458 OMS786456:OMS786458 OWO786456:OWO786458 PGK786456:PGK786458 PQG786456:PQG786458 QAC786456:QAC786458 QJY786456:QJY786458 QTU786456:QTU786458 RDQ786456:RDQ786458 RNM786456:RNM786458 RXI786456:RXI786458 SHE786456:SHE786458 SRA786456:SRA786458 TAW786456:TAW786458 TKS786456:TKS786458 TUO786456:TUO786458 UEK786456:UEK786458 UOG786456:UOG786458 UYC786456:UYC786458 VHY786456:VHY786458 VRU786456:VRU786458 WBQ786456:WBQ786458 WLM786456:WLM786458 WVI786456:WVI786458 A851992:A851994 IW851992:IW851994 SS851992:SS851994 ACO851992:ACO851994 AMK851992:AMK851994 AWG851992:AWG851994 BGC851992:BGC851994 BPY851992:BPY851994 BZU851992:BZU851994 CJQ851992:CJQ851994 CTM851992:CTM851994 DDI851992:DDI851994 DNE851992:DNE851994 DXA851992:DXA851994 EGW851992:EGW851994 EQS851992:EQS851994 FAO851992:FAO851994 FKK851992:FKK851994 FUG851992:FUG851994 GEC851992:GEC851994 GNY851992:GNY851994 GXU851992:GXU851994 HHQ851992:HHQ851994 HRM851992:HRM851994 IBI851992:IBI851994 ILE851992:ILE851994 IVA851992:IVA851994 JEW851992:JEW851994 JOS851992:JOS851994 JYO851992:JYO851994 KIK851992:KIK851994 KSG851992:KSG851994 LCC851992:LCC851994 LLY851992:LLY851994 LVU851992:LVU851994 MFQ851992:MFQ851994 MPM851992:MPM851994 MZI851992:MZI851994 NJE851992:NJE851994 NTA851992:NTA851994 OCW851992:OCW851994 OMS851992:OMS851994 OWO851992:OWO851994 PGK851992:PGK851994 PQG851992:PQG851994 QAC851992:QAC851994 QJY851992:QJY851994 QTU851992:QTU851994 RDQ851992:RDQ851994 RNM851992:RNM851994 RXI851992:RXI851994 SHE851992:SHE851994 SRA851992:SRA851994 TAW851992:TAW851994 TKS851992:TKS851994 TUO851992:TUO851994 UEK851992:UEK851994 UOG851992:UOG851994 UYC851992:UYC851994 VHY851992:VHY851994 VRU851992:VRU851994 WBQ851992:WBQ851994 WLM851992:WLM851994 WVI851992:WVI851994 A917528:A917530 IW917528:IW917530 SS917528:SS917530 ACO917528:ACO917530 AMK917528:AMK917530 AWG917528:AWG917530 BGC917528:BGC917530 BPY917528:BPY917530 BZU917528:BZU917530 CJQ917528:CJQ917530 CTM917528:CTM917530 DDI917528:DDI917530 DNE917528:DNE917530 DXA917528:DXA917530 EGW917528:EGW917530 EQS917528:EQS917530 FAO917528:FAO917530 FKK917528:FKK917530 FUG917528:FUG917530 GEC917528:GEC917530 GNY917528:GNY917530 GXU917528:GXU917530 HHQ917528:HHQ917530 HRM917528:HRM917530 IBI917528:IBI917530 ILE917528:ILE917530 IVA917528:IVA917530 JEW917528:JEW917530 JOS917528:JOS917530 JYO917528:JYO917530 KIK917528:KIK917530 KSG917528:KSG917530 LCC917528:LCC917530 LLY917528:LLY917530 LVU917528:LVU917530 MFQ917528:MFQ917530 MPM917528:MPM917530 MZI917528:MZI917530 NJE917528:NJE917530 NTA917528:NTA917530 OCW917528:OCW917530 OMS917528:OMS917530 OWO917528:OWO917530 PGK917528:PGK917530 PQG917528:PQG917530 QAC917528:QAC917530 QJY917528:QJY917530 QTU917528:QTU917530 RDQ917528:RDQ917530 RNM917528:RNM917530 RXI917528:RXI917530 SHE917528:SHE917530 SRA917528:SRA917530 TAW917528:TAW917530 TKS917528:TKS917530 TUO917528:TUO917530 UEK917528:UEK917530 UOG917528:UOG917530 UYC917528:UYC917530 VHY917528:VHY917530 VRU917528:VRU917530 WBQ917528:WBQ917530 WLM917528:WLM917530 WVI917528:WVI917530 A983064:A983066 IW983064:IW983066 SS983064:SS983066 ACO983064:ACO983066 AMK983064:AMK983066 AWG983064:AWG983066 BGC983064:BGC983066 BPY983064:BPY983066 BZU983064:BZU983066 CJQ983064:CJQ983066 CTM983064:CTM983066 DDI983064:DDI983066 DNE983064:DNE983066 DXA983064:DXA983066 EGW983064:EGW983066 EQS983064:EQS983066 FAO983064:FAO983066 FKK983064:FKK983066 FUG983064:FUG983066 GEC983064:GEC983066 GNY983064:GNY983066 GXU983064:GXU983066 HHQ983064:HHQ983066 HRM983064:HRM983066 IBI983064:IBI983066 ILE983064:ILE983066 IVA983064:IVA983066 JEW983064:JEW983066 JOS983064:JOS983066 JYO983064:JYO983066 KIK983064:KIK983066 KSG983064:KSG983066 LCC983064:LCC983066 LLY983064:LLY983066 LVU983064:LVU983066 MFQ983064:MFQ983066 MPM983064:MPM983066 MZI983064:MZI983066 NJE983064:NJE983066 NTA983064:NTA983066 OCW983064:OCW983066 OMS983064:OMS983066 OWO983064:OWO983066 PGK983064:PGK983066 PQG983064:PQG983066 QAC983064:QAC983066 QJY983064:QJY983066 QTU983064:QTU983066 RDQ983064:RDQ983066 RNM983064:RNM983066 RXI983064:RXI983066 SHE983064:SHE983066 SRA983064:SRA983066 TAW983064:TAW983066 TKS983064:TKS983066 TUO983064:TUO983066 UEK983064:UEK983066 UOG983064:UOG983066 UYC983064:UYC983066 VHY983064:VHY983066 VRU983064:VRU983066 WBQ983064:WBQ983066 WLM983064:WLM983066 WVI983064:WVI983066 VRU983046:VRU983048 IW19:IW21 SS19:SS21 ACO19:ACO21 AMK19:AMK21 AWG19:AWG21 BGC19:BGC21 BPY19:BPY21 BZU19:BZU21 CJQ19:CJQ21 CTM19:CTM21 DDI19:DDI21 DNE19:DNE21 DXA19:DXA21 EGW19:EGW21 EQS19:EQS21 FAO19:FAO21 FKK19:FKK21 FUG19:FUG21 GEC19:GEC21 GNY19:GNY21 GXU19:GXU21 HHQ19:HHQ21 HRM19:HRM21 IBI19:IBI21 ILE19:ILE21 IVA19:IVA21 JEW19:JEW21 JOS19:JOS21 JYO19:JYO21 KIK19:KIK21 KSG19:KSG21 LCC19:LCC21 LLY19:LLY21 LVU19:LVU21 MFQ19:MFQ21 MPM19:MPM21 MZI19:MZI21 NJE19:NJE21 NTA19:NTA21 OCW19:OCW21 OMS19:OMS21 OWO19:OWO21 PGK19:PGK21 PQG19:PQG21 QAC19:QAC21 QJY19:QJY21 QTU19:QTU21 RDQ19:RDQ21 RNM19:RNM21 RXI19:RXI21 SHE19:SHE21 SRA19:SRA21 TAW19:TAW21 TKS19:TKS21 TUO19:TUO21 UEK19:UEK21 UOG19:UOG21 UYC19:UYC21 VHY19:VHY21 VRU19:VRU21 WBQ19:WBQ21 WLM19:WLM21 WVI19:WVI21 A65555:A65557 IW65555:IW65557 SS65555:SS65557 ACO65555:ACO65557 AMK65555:AMK65557 AWG65555:AWG65557 BGC65555:BGC65557 BPY65555:BPY65557 BZU65555:BZU65557 CJQ65555:CJQ65557 CTM65555:CTM65557 DDI65555:DDI65557 DNE65555:DNE65557 DXA65555:DXA65557 EGW65555:EGW65557 EQS65555:EQS65557 FAO65555:FAO65557 FKK65555:FKK65557 FUG65555:FUG65557 GEC65555:GEC65557 GNY65555:GNY65557 GXU65555:GXU65557 HHQ65555:HHQ65557 HRM65555:HRM65557 IBI65555:IBI65557 ILE65555:ILE65557 IVA65555:IVA65557 JEW65555:JEW65557 JOS65555:JOS65557 JYO65555:JYO65557 KIK65555:KIK65557 KSG65555:KSG65557 LCC65555:LCC65557 LLY65555:LLY65557 LVU65555:LVU65557 MFQ65555:MFQ65557 MPM65555:MPM65557 MZI65555:MZI65557 NJE65555:NJE65557 NTA65555:NTA65557 OCW65555:OCW65557 OMS65555:OMS65557 OWO65555:OWO65557 PGK65555:PGK65557 PQG65555:PQG65557 QAC65555:QAC65557 QJY65555:QJY65557 QTU65555:QTU65557 RDQ65555:RDQ65557 RNM65555:RNM65557 RXI65555:RXI65557 SHE65555:SHE65557 SRA65555:SRA65557 TAW65555:TAW65557 TKS65555:TKS65557 TUO65555:TUO65557 UEK65555:UEK65557 UOG65555:UOG65557 UYC65555:UYC65557 VHY65555:VHY65557 VRU65555:VRU65557 WBQ65555:WBQ65557 WLM65555:WLM65557 WVI65555:WVI65557 A131091:A131093 IW131091:IW131093 SS131091:SS131093 ACO131091:ACO131093 AMK131091:AMK131093 AWG131091:AWG131093 BGC131091:BGC131093 BPY131091:BPY131093 BZU131091:BZU131093 CJQ131091:CJQ131093 CTM131091:CTM131093 DDI131091:DDI131093 DNE131091:DNE131093 DXA131091:DXA131093 EGW131091:EGW131093 EQS131091:EQS131093 FAO131091:FAO131093 FKK131091:FKK131093 FUG131091:FUG131093 GEC131091:GEC131093 GNY131091:GNY131093 GXU131091:GXU131093 HHQ131091:HHQ131093 HRM131091:HRM131093 IBI131091:IBI131093 ILE131091:ILE131093 IVA131091:IVA131093 JEW131091:JEW131093 JOS131091:JOS131093 JYO131091:JYO131093 KIK131091:KIK131093 KSG131091:KSG131093 LCC131091:LCC131093 LLY131091:LLY131093 LVU131091:LVU131093 MFQ131091:MFQ131093 MPM131091:MPM131093 MZI131091:MZI131093 NJE131091:NJE131093 NTA131091:NTA131093 OCW131091:OCW131093 OMS131091:OMS131093 OWO131091:OWO131093 PGK131091:PGK131093 PQG131091:PQG131093 QAC131091:QAC131093 QJY131091:QJY131093 QTU131091:QTU131093 RDQ131091:RDQ131093 RNM131091:RNM131093 RXI131091:RXI131093 SHE131091:SHE131093 SRA131091:SRA131093 TAW131091:TAW131093 TKS131091:TKS131093 TUO131091:TUO131093 UEK131091:UEK131093 UOG131091:UOG131093 UYC131091:UYC131093 VHY131091:VHY131093 VRU131091:VRU131093 WBQ131091:WBQ131093 WLM131091:WLM131093 WVI131091:WVI131093 A196627:A196629 IW196627:IW196629 SS196627:SS196629 ACO196627:ACO196629 AMK196627:AMK196629 AWG196627:AWG196629 BGC196627:BGC196629 BPY196627:BPY196629 BZU196627:BZU196629 CJQ196627:CJQ196629 CTM196627:CTM196629 DDI196627:DDI196629 DNE196627:DNE196629 DXA196627:DXA196629 EGW196627:EGW196629 EQS196627:EQS196629 FAO196627:FAO196629 FKK196627:FKK196629 FUG196627:FUG196629 GEC196627:GEC196629 GNY196627:GNY196629 GXU196627:GXU196629 HHQ196627:HHQ196629 HRM196627:HRM196629 IBI196627:IBI196629 ILE196627:ILE196629 IVA196627:IVA196629 JEW196627:JEW196629 JOS196627:JOS196629 JYO196627:JYO196629 KIK196627:KIK196629 KSG196627:KSG196629 LCC196627:LCC196629 LLY196627:LLY196629 LVU196627:LVU196629 MFQ196627:MFQ196629 MPM196627:MPM196629 MZI196627:MZI196629 NJE196627:NJE196629 NTA196627:NTA196629 OCW196627:OCW196629 OMS196627:OMS196629 OWO196627:OWO196629 PGK196627:PGK196629 PQG196627:PQG196629 QAC196627:QAC196629 QJY196627:QJY196629 QTU196627:QTU196629 RDQ196627:RDQ196629 RNM196627:RNM196629 RXI196627:RXI196629 SHE196627:SHE196629 SRA196627:SRA196629 TAW196627:TAW196629 TKS196627:TKS196629 TUO196627:TUO196629 UEK196627:UEK196629 UOG196627:UOG196629 UYC196627:UYC196629 VHY196627:VHY196629 VRU196627:VRU196629 WBQ196627:WBQ196629 WLM196627:WLM196629 WVI196627:WVI196629 A262163:A262165 IW262163:IW262165 SS262163:SS262165 ACO262163:ACO262165 AMK262163:AMK262165 AWG262163:AWG262165 BGC262163:BGC262165 BPY262163:BPY262165 BZU262163:BZU262165 CJQ262163:CJQ262165 CTM262163:CTM262165 DDI262163:DDI262165 DNE262163:DNE262165 DXA262163:DXA262165 EGW262163:EGW262165 EQS262163:EQS262165 FAO262163:FAO262165 FKK262163:FKK262165 FUG262163:FUG262165 GEC262163:GEC262165 GNY262163:GNY262165 GXU262163:GXU262165 HHQ262163:HHQ262165 HRM262163:HRM262165 IBI262163:IBI262165 ILE262163:ILE262165 IVA262163:IVA262165 JEW262163:JEW262165 JOS262163:JOS262165 JYO262163:JYO262165 KIK262163:KIK262165 KSG262163:KSG262165 LCC262163:LCC262165 LLY262163:LLY262165 LVU262163:LVU262165 MFQ262163:MFQ262165 MPM262163:MPM262165 MZI262163:MZI262165 NJE262163:NJE262165 NTA262163:NTA262165 OCW262163:OCW262165 OMS262163:OMS262165 OWO262163:OWO262165 PGK262163:PGK262165 PQG262163:PQG262165 QAC262163:QAC262165 QJY262163:QJY262165 QTU262163:QTU262165 RDQ262163:RDQ262165 RNM262163:RNM262165 RXI262163:RXI262165 SHE262163:SHE262165 SRA262163:SRA262165 TAW262163:TAW262165 TKS262163:TKS262165 TUO262163:TUO262165 UEK262163:UEK262165 UOG262163:UOG262165 UYC262163:UYC262165 VHY262163:VHY262165 VRU262163:VRU262165 WBQ262163:WBQ262165 WLM262163:WLM262165 WVI262163:WVI262165 A327699:A327701 IW327699:IW327701 SS327699:SS327701 ACO327699:ACO327701 AMK327699:AMK327701 AWG327699:AWG327701 BGC327699:BGC327701 BPY327699:BPY327701 BZU327699:BZU327701 CJQ327699:CJQ327701 CTM327699:CTM327701 DDI327699:DDI327701 DNE327699:DNE327701 DXA327699:DXA327701 EGW327699:EGW327701 EQS327699:EQS327701 FAO327699:FAO327701 FKK327699:FKK327701 FUG327699:FUG327701 GEC327699:GEC327701 GNY327699:GNY327701 GXU327699:GXU327701 HHQ327699:HHQ327701 HRM327699:HRM327701 IBI327699:IBI327701 ILE327699:ILE327701 IVA327699:IVA327701 JEW327699:JEW327701 JOS327699:JOS327701 JYO327699:JYO327701 KIK327699:KIK327701 KSG327699:KSG327701 LCC327699:LCC327701 LLY327699:LLY327701 LVU327699:LVU327701 MFQ327699:MFQ327701 MPM327699:MPM327701 MZI327699:MZI327701 NJE327699:NJE327701 NTA327699:NTA327701 OCW327699:OCW327701 OMS327699:OMS327701 OWO327699:OWO327701 PGK327699:PGK327701 PQG327699:PQG327701 QAC327699:QAC327701 QJY327699:QJY327701 QTU327699:QTU327701 RDQ327699:RDQ327701 RNM327699:RNM327701 RXI327699:RXI327701 SHE327699:SHE327701 SRA327699:SRA327701 TAW327699:TAW327701 TKS327699:TKS327701 TUO327699:TUO327701 UEK327699:UEK327701 UOG327699:UOG327701 UYC327699:UYC327701 VHY327699:VHY327701 VRU327699:VRU327701 WBQ327699:WBQ327701 WLM327699:WLM327701 WVI327699:WVI327701 A393235:A393237 IW393235:IW393237 SS393235:SS393237 ACO393235:ACO393237 AMK393235:AMK393237 AWG393235:AWG393237 BGC393235:BGC393237 BPY393235:BPY393237 BZU393235:BZU393237 CJQ393235:CJQ393237 CTM393235:CTM393237 DDI393235:DDI393237 DNE393235:DNE393237 DXA393235:DXA393237 EGW393235:EGW393237 EQS393235:EQS393237 FAO393235:FAO393237 FKK393235:FKK393237 FUG393235:FUG393237 GEC393235:GEC393237 GNY393235:GNY393237 GXU393235:GXU393237 HHQ393235:HHQ393237 HRM393235:HRM393237 IBI393235:IBI393237 ILE393235:ILE393237 IVA393235:IVA393237 JEW393235:JEW393237 JOS393235:JOS393237 JYO393235:JYO393237 KIK393235:KIK393237 KSG393235:KSG393237 LCC393235:LCC393237 LLY393235:LLY393237 LVU393235:LVU393237 MFQ393235:MFQ393237 MPM393235:MPM393237 MZI393235:MZI393237 NJE393235:NJE393237 NTA393235:NTA393237 OCW393235:OCW393237 OMS393235:OMS393237 OWO393235:OWO393237 PGK393235:PGK393237 PQG393235:PQG393237 QAC393235:QAC393237 QJY393235:QJY393237 QTU393235:QTU393237 RDQ393235:RDQ393237 RNM393235:RNM393237 RXI393235:RXI393237 SHE393235:SHE393237 SRA393235:SRA393237 TAW393235:TAW393237 TKS393235:TKS393237 TUO393235:TUO393237 UEK393235:UEK393237 UOG393235:UOG393237 UYC393235:UYC393237 VHY393235:VHY393237 VRU393235:VRU393237 WBQ393235:WBQ393237 WLM393235:WLM393237 WVI393235:WVI393237 A458771:A458773 IW458771:IW458773 SS458771:SS458773 ACO458771:ACO458773 AMK458771:AMK458773 AWG458771:AWG458773 BGC458771:BGC458773 BPY458771:BPY458773 BZU458771:BZU458773 CJQ458771:CJQ458773 CTM458771:CTM458773 DDI458771:DDI458773 DNE458771:DNE458773 DXA458771:DXA458773 EGW458771:EGW458773 EQS458771:EQS458773 FAO458771:FAO458773 FKK458771:FKK458773 FUG458771:FUG458773 GEC458771:GEC458773 GNY458771:GNY458773 GXU458771:GXU458773 HHQ458771:HHQ458773 HRM458771:HRM458773 IBI458771:IBI458773 ILE458771:ILE458773 IVA458771:IVA458773 JEW458771:JEW458773 JOS458771:JOS458773 JYO458771:JYO458773 KIK458771:KIK458773 KSG458771:KSG458773 LCC458771:LCC458773 LLY458771:LLY458773 LVU458771:LVU458773 MFQ458771:MFQ458773 MPM458771:MPM458773 MZI458771:MZI458773 NJE458771:NJE458773 NTA458771:NTA458773 OCW458771:OCW458773 OMS458771:OMS458773 OWO458771:OWO458773 PGK458771:PGK458773 PQG458771:PQG458773 QAC458771:QAC458773 QJY458771:QJY458773 QTU458771:QTU458773 RDQ458771:RDQ458773 RNM458771:RNM458773 RXI458771:RXI458773 SHE458771:SHE458773 SRA458771:SRA458773 TAW458771:TAW458773 TKS458771:TKS458773 TUO458771:TUO458773 UEK458771:UEK458773 UOG458771:UOG458773 UYC458771:UYC458773 VHY458771:VHY458773 VRU458771:VRU458773 WBQ458771:WBQ458773 WLM458771:WLM458773 WVI458771:WVI458773 A524307:A524309 IW524307:IW524309 SS524307:SS524309 ACO524307:ACO524309 AMK524307:AMK524309 AWG524307:AWG524309 BGC524307:BGC524309 BPY524307:BPY524309 BZU524307:BZU524309 CJQ524307:CJQ524309 CTM524307:CTM524309 DDI524307:DDI524309 DNE524307:DNE524309 DXA524307:DXA524309 EGW524307:EGW524309 EQS524307:EQS524309 FAO524307:FAO524309 FKK524307:FKK524309 FUG524307:FUG524309 GEC524307:GEC524309 GNY524307:GNY524309 GXU524307:GXU524309 HHQ524307:HHQ524309 HRM524307:HRM524309 IBI524307:IBI524309 ILE524307:ILE524309 IVA524307:IVA524309 JEW524307:JEW524309 JOS524307:JOS524309 JYO524307:JYO524309 KIK524307:KIK524309 KSG524307:KSG524309 LCC524307:LCC524309 LLY524307:LLY524309 LVU524307:LVU524309 MFQ524307:MFQ524309 MPM524307:MPM524309 MZI524307:MZI524309 NJE524307:NJE524309 NTA524307:NTA524309 OCW524307:OCW524309 OMS524307:OMS524309 OWO524307:OWO524309 PGK524307:PGK524309 PQG524307:PQG524309 QAC524307:QAC524309 QJY524307:QJY524309 QTU524307:QTU524309 RDQ524307:RDQ524309 RNM524307:RNM524309 RXI524307:RXI524309 SHE524307:SHE524309 SRA524307:SRA524309 TAW524307:TAW524309 TKS524307:TKS524309 TUO524307:TUO524309 UEK524307:UEK524309 UOG524307:UOG524309 UYC524307:UYC524309 VHY524307:VHY524309 VRU524307:VRU524309 WBQ524307:WBQ524309 WLM524307:WLM524309 WVI524307:WVI524309 A589843:A589845 IW589843:IW589845 SS589843:SS589845 ACO589843:ACO589845 AMK589843:AMK589845 AWG589843:AWG589845 BGC589843:BGC589845 BPY589843:BPY589845 BZU589843:BZU589845 CJQ589843:CJQ589845 CTM589843:CTM589845 DDI589843:DDI589845 DNE589843:DNE589845 DXA589843:DXA589845 EGW589843:EGW589845 EQS589843:EQS589845 FAO589843:FAO589845 FKK589843:FKK589845 FUG589843:FUG589845 GEC589843:GEC589845 GNY589843:GNY589845 GXU589843:GXU589845 HHQ589843:HHQ589845 HRM589843:HRM589845 IBI589843:IBI589845 ILE589843:ILE589845 IVA589843:IVA589845 JEW589843:JEW589845 JOS589843:JOS589845 JYO589843:JYO589845 KIK589843:KIK589845 KSG589843:KSG589845 LCC589843:LCC589845 LLY589843:LLY589845 LVU589843:LVU589845 MFQ589843:MFQ589845 MPM589843:MPM589845 MZI589843:MZI589845 NJE589843:NJE589845 NTA589843:NTA589845 OCW589843:OCW589845 OMS589843:OMS589845 OWO589843:OWO589845 PGK589843:PGK589845 PQG589843:PQG589845 QAC589843:QAC589845 QJY589843:QJY589845 QTU589843:QTU589845 RDQ589843:RDQ589845 RNM589843:RNM589845 RXI589843:RXI589845 SHE589843:SHE589845 SRA589843:SRA589845 TAW589843:TAW589845 TKS589843:TKS589845 TUO589843:TUO589845 UEK589843:UEK589845 UOG589843:UOG589845 UYC589843:UYC589845 VHY589843:VHY589845 VRU589843:VRU589845 WBQ589843:WBQ589845 WLM589843:WLM589845 WVI589843:WVI589845 A655379:A655381 IW655379:IW655381 SS655379:SS655381 ACO655379:ACO655381 AMK655379:AMK655381 AWG655379:AWG655381 BGC655379:BGC655381 BPY655379:BPY655381 BZU655379:BZU655381 CJQ655379:CJQ655381 CTM655379:CTM655381 DDI655379:DDI655381 DNE655379:DNE655381 DXA655379:DXA655381 EGW655379:EGW655381 EQS655379:EQS655381 FAO655379:FAO655381 FKK655379:FKK655381 FUG655379:FUG655381 GEC655379:GEC655381 GNY655379:GNY655381 GXU655379:GXU655381 HHQ655379:HHQ655381 HRM655379:HRM655381 IBI655379:IBI655381 ILE655379:ILE655381 IVA655379:IVA655381 JEW655379:JEW655381 JOS655379:JOS655381 JYO655379:JYO655381 KIK655379:KIK655381 KSG655379:KSG655381 LCC655379:LCC655381 LLY655379:LLY655381 LVU655379:LVU655381 MFQ655379:MFQ655381 MPM655379:MPM655381 MZI655379:MZI655381 NJE655379:NJE655381 NTA655379:NTA655381 OCW655379:OCW655381 OMS655379:OMS655381 OWO655379:OWO655381 PGK655379:PGK655381 PQG655379:PQG655381 QAC655379:QAC655381 QJY655379:QJY655381 QTU655379:QTU655381 RDQ655379:RDQ655381 RNM655379:RNM655381 RXI655379:RXI655381 SHE655379:SHE655381 SRA655379:SRA655381 TAW655379:TAW655381 TKS655379:TKS655381 TUO655379:TUO655381 UEK655379:UEK655381 UOG655379:UOG655381 UYC655379:UYC655381 VHY655379:VHY655381 VRU655379:VRU655381 WBQ655379:WBQ655381 WLM655379:WLM655381 WVI655379:WVI655381 A720915:A720917 IW720915:IW720917 SS720915:SS720917 ACO720915:ACO720917 AMK720915:AMK720917 AWG720915:AWG720917 BGC720915:BGC720917 BPY720915:BPY720917 BZU720915:BZU720917 CJQ720915:CJQ720917 CTM720915:CTM720917 DDI720915:DDI720917 DNE720915:DNE720917 DXA720915:DXA720917 EGW720915:EGW720917 EQS720915:EQS720917 FAO720915:FAO720917 FKK720915:FKK720917 FUG720915:FUG720917 GEC720915:GEC720917 GNY720915:GNY720917 GXU720915:GXU720917 HHQ720915:HHQ720917 HRM720915:HRM720917 IBI720915:IBI720917 ILE720915:ILE720917 IVA720915:IVA720917 JEW720915:JEW720917 JOS720915:JOS720917 JYO720915:JYO720917 KIK720915:KIK720917 KSG720915:KSG720917 LCC720915:LCC720917 LLY720915:LLY720917 LVU720915:LVU720917 MFQ720915:MFQ720917 MPM720915:MPM720917 MZI720915:MZI720917 NJE720915:NJE720917 NTA720915:NTA720917 OCW720915:OCW720917 OMS720915:OMS720917 OWO720915:OWO720917 PGK720915:PGK720917 PQG720915:PQG720917 QAC720915:QAC720917 QJY720915:QJY720917 QTU720915:QTU720917 RDQ720915:RDQ720917 RNM720915:RNM720917 RXI720915:RXI720917 SHE720915:SHE720917 SRA720915:SRA720917 TAW720915:TAW720917 TKS720915:TKS720917 TUO720915:TUO720917 UEK720915:UEK720917 UOG720915:UOG720917 UYC720915:UYC720917 VHY720915:VHY720917 VRU720915:VRU720917 WBQ720915:WBQ720917 WLM720915:WLM720917 WVI720915:WVI720917 A786451:A786453 IW786451:IW786453 SS786451:SS786453 ACO786451:ACO786453 AMK786451:AMK786453 AWG786451:AWG786453 BGC786451:BGC786453 BPY786451:BPY786453 BZU786451:BZU786453 CJQ786451:CJQ786453 CTM786451:CTM786453 DDI786451:DDI786453 DNE786451:DNE786453 DXA786451:DXA786453 EGW786451:EGW786453 EQS786451:EQS786453 FAO786451:FAO786453 FKK786451:FKK786453 FUG786451:FUG786453 GEC786451:GEC786453 GNY786451:GNY786453 GXU786451:GXU786453 HHQ786451:HHQ786453 HRM786451:HRM786453 IBI786451:IBI786453 ILE786451:ILE786453 IVA786451:IVA786453 JEW786451:JEW786453 JOS786451:JOS786453 JYO786451:JYO786453 KIK786451:KIK786453 KSG786451:KSG786453 LCC786451:LCC786453 LLY786451:LLY786453 LVU786451:LVU786453 MFQ786451:MFQ786453 MPM786451:MPM786453 MZI786451:MZI786453 NJE786451:NJE786453 NTA786451:NTA786453 OCW786451:OCW786453 OMS786451:OMS786453 OWO786451:OWO786453 PGK786451:PGK786453 PQG786451:PQG786453 QAC786451:QAC786453 QJY786451:QJY786453 QTU786451:QTU786453 RDQ786451:RDQ786453 RNM786451:RNM786453 RXI786451:RXI786453 SHE786451:SHE786453 SRA786451:SRA786453 TAW786451:TAW786453 TKS786451:TKS786453 TUO786451:TUO786453 UEK786451:UEK786453 UOG786451:UOG786453 UYC786451:UYC786453 VHY786451:VHY786453 VRU786451:VRU786453 WBQ786451:WBQ786453 WLM786451:WLM786453 WVI786451:WVI786453 A851987:A851989 IW851987:IW851989 SS851987:SS851989 ACO851987:ACO851989 AMK851987:AMK851989 AWG851987:AWG851989 BGC851987:BGC851989 BPY851987:BPY851989 BZU851987:BZU851989 CJQ851987:CJQ851989 CTM851987:CTM851989 DDI851987:DDI851989 DNE851987:DNE851989 DXA851987:DXA851989 EGW851987:EGW851989 EQS851987:EQS851989 FAO851987:FAO851989 FKK851987:FKK851989 FUG851987:FUG851989 GEC851987:GEC851989 GNY851987:GNY851989 GXU851987:GXU851989 HHQ851987:HHQ851989 HRM851987:HRM851989 IBI851987:IBI851989 ILE851987:ILE851989 IVA851987:IVA851989 JEW851987:JEW851989 JOS851987:JOS851989 JYO851987:JYO851989 KIK851987:KIK851989 KSG851987:KSG851989 LCC851987:LCC851989 LLY851987:LLY851989 LVU851987:LVU851989 MFQ851987:MFQ851989 MPM851987:MPM851989 MZI851987:MZI851989 NJE851987:NJE851989 NTA851987:NTA851989 OCW851987:OCW851989 OMS851987:OMS851989 OWO851987:OWO851989 PGK851987:PGK851989 PQG851987:PQG851989 QAC851987:QAC851989 QJY851987:QJY851989 QTU851987:QTU851989 RDQ851987:RDQ851989 RNM851987:RNM851989 RXI851987:RXI851989 SHE851987:SHE851989 SRA851987:SRA851989 TAW851987:TAW851989 TKS851987:TKS851989 TUO851987:TUO851989 UEK851987:UEK851989 UOG851987:UOG851989 UYC851987:UYC851989 VHY851987:VHY851989 VRU851987:VRU851989 WBQ851987:WBQ851989 WLM851987:WLM851989 WVI851987:WVI851989 A917523:A917525 IW917523:IW917525 SS917523:SS917525 ACO917523:ACO917525 AMK917523:AMK917525 AWG917523:AWG917525 BGC917523:BGC917525 BPY917523:BPY917525 BZU917523:BZU917525 CJQ917523:CJQ917525 CTM917523:CTM917525 DDI917523:DDI917525 DNE917523:DNE917525 DXA917523:DXA917525 EGW917523:EGW917525 EQS917523:EQS917525 FAO917523:FAO917525 FKK917523:FKK917525 FUG917523:FUG917525 GEC917523:GEC917525 GNY917523:GNY917525 GXU917523:GXU917525 HHQ917523:HHQ917525 HRM917523:HRM917525 IBI917523:IBI917525 ILE917523:ILE917525 IVA917523:IVA917525 JEW917523:JEW917525 JOS917523:JOS917525 JYO917523:JYO917525 KIK917523:KIK917525 KSG917523:KSG917525 LCC917523:LCC917525 LLY917523:LLY917525 LVU917523:LVU917525 MFQ917523:MFQ917525 MPM917523:MPM917525 MZI917523:MZI917525 NJE917523:NJE917525 NTA917523:NTA917525 OCW917523:OCW917525 OMS917523:OMS917525 OWO917523:OWO917525 PGK917523:PGK917525 PQG917523:PQG917525 QAC917523:QAC917525 QJY917523:QJY917525 QTU917523:QTU917525 RDQ917523:RDQ917525 RNM917523:RNM917525 RXI917523:RXI917525 SHE917523:SHE917525 SRA917523:SRA917525 TAW917523:TAW917525 TKS917523:TKS917525 TUO917523:TUO917525 UEK917523:UEK917525 UOG917523:UOG917525 UYC917523:UYC917525 VHY917523:VHY917525 VRU917523:VRU917525 WBQ917523:WBQ917525 WLM917523:WLM917525 WVI917523:WVI917525 A983059:A983061 IW983059:IW983061 SS983059:SS983061 ACO983059:ACO983061 AMK983059:AMK983061 AWG983059:AWG983061 BGC983059:BGC983061 BPY983059:BPY983061 BZU983059:BZU983061 CJQ983059:CJQ983061 CTM983059:CTM983061 DDI983059:DDI983061 DNE983059:DNE983061 DXA983059:DXA983061 EGW983059:EGW983061 EQS983059:EQS983061 FAO983059:FAO983061 FKK983059:FKK983061 FUG983059:FUG983061 GEC983059:GEC983061 GNY983059:GNY983061 GXU983059:GXU983061 HHQ983059:HHQ983061 HRM983059:HRM983061 IBI983059:IBI983061 ILE983059:ILE983061 IVA983059:IVA983061 JEW983059:JEW983061 JOS983059:JOS983061 JYO983059:JYO983061 KIK983059:KIK983061 KSG983059:KSG983061 LCC983059:LCC983061 LLY983059:LLY983061 LVU983059:LVU983061 MFQ983059:MFQ983061 MPM983059:MPM983061 MZI983059:MZI983061 NJE983059:NJE983061 NTA983059:NTA983061 OCW983059:OCW983061 OMS983059:OMS983061 OWO983059:OWO983061 PGK983059:PGK983061 PQG983059:PQG983061 QAC983059:QAC983061 QJY983059:QJY983061 QTU983059:QTU983061 RDQ983059:RDQ983061 RNM983059:RNM983061 RXI983059:RXI983061 SHE983059:SHE983061 SRA983059:SRA983061 TAW983059:TAW983061 TKS983059:TKS983061 TUO983059:TUO983061 UEK983059:UEK983061 UOG983059:UOG983061 UYC983059:UYC983061 VHY983059:VHY983061 VRU983059:VRU983061 WBQ983059:WBQ983061 WLM983059:WLM983061 WVI983059:WVI983061 WBQ983046:WBQ983048 IW15:IW16 SS15:SS16 ACO15:ACO16 AMK15:AMK16 AWG15:AWG16 BGC15:BGC16 BPY15:BPY16 BZU15:BZU16 CJQ15:CJQ16 CTM15:CTM16 DDI15:DDI16 DNE15:DNE16 DXA15:DXA16 EGW15:EGW16 EQS15:EQS16 FAO15:FAO16 FKK15:FKK16 FUG15:FUG16 GEC15:GEC16 GNY15:GNY16 GXU15:GXU16 HHQ15:HHQ16 HRM15:HRM16 IBI15:IBI16 ILE15:ILE16 IVA15:IVA16 JEW15:JEW16 JOS15:JOS16 JYO15:JYO16 KIK15:KIK16 KSG15:KSG16 LCC15:LCC16 LLY15:LLY16 LVU15:LVU16 MFQ15:MFQ16 MPM15:MPM16 MZI15:MZI16 NJE15:NJE16 NTA15:NTA16 OCW15:OCW16 OMS15:OMS16 OWO15:OWO16 PGK15:PGK16 PQG15:PQG16 QAC15:QAC16 QJY15:QJY16 QTU15:QTU16 RDQ15:RDQ16 RNM15:RNM16 RXI15:RXI16 SHE15:SHE16 SRA15:SRA16 TAW15:TAW16 TKS15:TKS16 TUO15:TUO16 UEK15:UEK16 UOG15:UOG16 UYC15:UYC16 VHY15:VHY16 VRU15:VRU16 WBQ15:WBQ16 WLM15:WLM16 WVI15:WVI16 A65551:A65552 IW65551:IW65552 SS65551:SS65552 ACO65551:ACO65552 AMK65551:AMK65552 AWG65551:AWG65552 BGC65551:BGC65552 BPY65551:BPY65552 BZU65551:BZU65552 CJQ65551:CJQ65552 CTM65551:CTM65552 DDI65551:DDI65552 DNE65551:DNE65552 DXA65551:DXA65552 EGW65551:EGW65552 EQS65551:EQS65552 FAO65551:FAO65552 FKK65551:FKK65552 FUG65551:FUG65552 GEC65551:GEC65552 GNY65551:GNY65552 GXU65551:GXU65552 HHQ65551:HHQ65552 HRM65551:HRM65552 IBI65551:IBI65552 ILE65551:ILE65552 IVA65551:IVA65552 JEW65551:JEW65552 JOS65551:JOS65552 JYO65551:JYO65552 KIK65551:KIK65552 KSG65551:KSG65552 LCC65551:LCC65552 LLY65551:LLY65552 LVU65551:LVU65552 MFQ65551:MFQ65552 MPM65551:MPM65552 MZI65551:MZI65552 NJE65551:NJE65552 NTA65551:NTA65552 OCW65551:OCW65552 OMS65551:OMS65552 OWO65551:OWO65552 PGK65551:PGK65552 PQG65551:PQG65552 QAC65551:QAC65552 QJY65551:QJY65552 QTU65551:QTU65552 RDQ65551:RDQ65552 RNM65551:RNM65552 RXI65551:RXI65552 SHE65551:SHE65552 SRA65551:SRA65552 TAW65551:TAW65552 TKS65551:TKS65552 TUO65551:TUO65552 UEK65551:UEK65552 UOG65551:UOG65552 UYC65551:UYC65552 VHY65551:VHY65552 VRU65551:VRU65552 WBQ65551:WBQ65552 WLM65551:WLM65552 WVI65551:WVI65552 A131087:A131088 IW131087:IW131088 SS131087:SS131088 ACO131087:ACO131088 AMK131087:AMK131088 AWG131087:AWG131088 BGC131087:BGC131088 BPY131087:BPY131088 BZU131087:BZU131088 CJQ131087:CJQ131088 CTM131087:CTM131088 DDI131087:DDI131088 DNE131087:DNE131088 DXA131087:DXA131088 EGW131087:EGW131088 EQS131087:EQS131088 FAO131087:FAO131088 FKK131087:FKK131088 FUG131087:FUG131088 GEC131087:GEC131088 GNY131087:GNY131088 GXU131087:GXU131088 HHQ131087:HHQ131088 HRM131087:HRM131088 IBI131087:IBI131088 ILE131087:ILE131088 IVA131087:IVA131088 JEW131087:JEW131088 JOS131087:JOS131088 JYO131087:JYO131088 KIK131087:KIK131088 KSG131087:KSG131088 LCC131087:LCC131088 LLY131087:LLY131088 LVU131087:LVU131088 MFQ131087:MFQ131088 MPM131087:MPM131088 MZI131087:MZI131088 NJE131087:NJE131088 NTA131087:NTA131088 OCW131087:OCW131088 OMS131087:OMS131088 OWO131087:OWO131088 PGK131087:PGK131088 PQG131087:PQG131088 QAC131087:QAC131088 QJY131087:QJY131088 QTU131087:QTU131088 RDQ131087:RDQ131088 RNM131087:RNM131088 RXI131087:RXI131088 SHE131087:SHE131088 SRA131087:SRA131088 TAW131087:TAW131088 TKS131087:TKS131088 TUO131087:TUO131088 UEK131087:UEK131088 UOG131087:UOG131088 UYC131087:UYC131088 VHY131087:VHY131088 VRU131087:VRU131088 WBQ131087:WBQ131088 WLM131087:WLM131088 WVI131087:WVI131088 A196623:A196624 IW196623:IW196624 SS196623:SS196624 ACO196623:ACO196624 AMK196623:AMK196624 AWG196623:AWG196624 BGC196623:BGC196624 BPY196623:BPY196624 BZU196623:BZU196624 CJQ196623:CJQ196624 CTM196623:CTM196624 DDI196623:DDI196624 DNE196623:DNE196624 DXA196623:DXA196624 EGW196623:EGW196624 EQS196623:EQS196624 FAO196623:FAO196624 FKK196623:FKK196624 FUG196623:FUG196624 GEC196623:GEC196624 GNY196623:GNY196624 GXU196623:GXU196624 HHQ196623:HHQ196624 HRM196623:HRM196624 IBI196623:IBI196624 ILE196623:ILE196624 IVA196623:IVA196624 JEW196623:JEW196624 JOS196623:JOS196624 JYO196623:JYO196624 KIK196623:KIK196624 KSG196623:KSG196624 LCC196623:LCC196624 LLY196623:LLY196624 LVU196623:LVU196624 MFQ196623:MFQ196624 MPM196623:MPM196624 MZI196623:MZI196624 NJE196623:NJE196624 NTA196623:NTA196624 OCW196623:OCW196624 OMS196623:OMS196624 OWO196623:OWO196624 PGK196623:PGK196624 PQG196623:PQG196624 QAC196623:QAC196624 QJY196623:QJY196624 QTU196623:QTU196624 RDQ196623:RDQ196624 RNM196623:RNM196624 RXI196623:RXI196624 SHE196623:SHE196624 SRA196623:SRA196624 TAW196623:TAW196624 TKS196623:TKS196624 TUO196623:TUO196624 UEK196623:UEK196624 UOG196623:UOG196624 UYC196623:UYC196624 VHY196623:VHY196624 VRU196623:VRU196624 WBQ196623:WBQ196624 WLM196623:WLM196624 WVI196623:WVI196624 A262159:A262160 IW262159:IW262160 SS262159:SS262160 ACO262159:ACO262160 AMK262159:AMK262160 AWG262159:AWG262160 BGC262159:BGC262160 BPY262159:BPY262160 BZU262159:BZU262160 CJQ262159:CJQ262160 CTM262159:CTM262160 DDI262159:DDI262160 DNE262159:DNE262160 DXA262159:DXA262160 EGW262159:EGW262160 EQS262159:EQS262160 FAO262159:FAO262160 FKK262159:FKK262160 FUG262159:FUG262160 GEC262159:GEC262160 GNY262159:GNY262160 GXU262159:GXU262160 HHQ262159:HHQ262160 HRM262159:HRM262160 IBI262159:IBI262160 ILE262159:ILE262160 IVA262159:IVA262160 JEW262159:JEW262160 JOS262159:JOS262160 JYO262159:JYO262160 KIK262159:KIK262160 KSG262159:KSG262160 LCC262159:LCC262160 LLY262159:LLY262160 LVU262159:LVU262160 MFQ262159:MFQ262160 MPM262159:MPM262160 MZI262159:MZI262160 NJE262159:NJE262160 NTA262159:NTA262160 OCW262159:OCW262160 OMS262159:OMS262160 OWO262159:OWO262160 PGK262159:PGK262160 PQG262159:PQG262160 QAC262159:QAC262160 QJY262159:QJY262160 QTU262159:QTU262160 RDQ262159:RDQ262160 RNM262159:RNM262160 RXI262159:RXI262160 SHE262159:SHE262160 SRA262159:SRA262160 TAW262159:TAW262160 TKS262159:TKS262160 TUO262159:TUO262160 UEK262159:UEK262160 UOG262159:UOG262160 UYC262159:UYC262160 VHY262159:VHY262160 VRU262159:VRU262160 WBQ262159:WBQ262160 WLM262159:WLM262160 WVI262159:WVI262160 A327695:A327696 IW327695:IW327696 SS327695:SS327696 ACO327695:ACO327696 AMK327695:AMK327696 AWG327695:AWG327696 BGC327695:BGC327696 BPY327695:BPY327696 BZU327695:BZU327696 CJQ327695:CJQ327696 CTM327695:CTM327696 DDI327695:DDI327696 DNE327695:DNE327696 DXA327695:DXA327696 EGW327695:EGW327696 EQS327695:EQS327696 FAO327695:FAO327696 FKK327695:FKK327696 FUG327695:FUG327696 GEC327695:GEC327696 GNY327695:GNY327696 GXU327695:GXU327696 HHQ327695:HHQ327696 HRM327695:HRM327696 IBI327695:IBI327696 ILE327695:ILE327696 IVA327695:IVA327696 JEW327695:JEW327696 JOS327695:JOS327696 JYO327695:JYO327696 KIK327695:KIK327696 KSG327695:KSG327696 LCC327695:LCC327696 LLY327695:LLY327696 LVU327695:LVU327696 MFQ327695:MFQ327696 MPM327695:MPM327696 MZI327695:MZI327696 NJE327695:NJE327696 NTA327695:NTA327696 OCW327695:OCW327696 OMS327695:OMS327696 OWO327695:OWO327696 PGK327695:PGK327696 PQG327695:PQG327696 QAC327695:QAC327696 QJY327695:QJY327696 QTU327695:QTU327696 RDQ327695:RDQ327696 RNM327695:RNM327696 RXI327695:RXI327696 SHE327695:SHE327696 SRA327695:SRA327696 TAW327695:TAW327696 TKS327695:TKS327696 TUO327695:TUO327696 UEK327695:UEK327696 UOG327695:UOG327696 UYC327695:UYC327696 VHY327695:VHY327696 VRU327695:VRU327696 WBQ327695:WBQ327696 WLM327695:WLM327696 WVI327695:WVI327696 A393231:A393232 IW393231:IW393232 SS393231:SS393232 ACO393231:ACO393232 AMK393231:AMK393232 AWG393231:AWG393232 BGC393231:BGC393232 BPY393231:BPY393232 BZU393231:BZU393232 CJQ393231:CJQ393232 CTM393231:CTM393232 DDI393231:DDI393232 DNE393231:DNE393232 DXA393231:DXA393232 EGW393231:EGW393232 EQS393231:EQS393232 FAO393231:FAO393232 FKK393231:FKK393232 FUG393231:FUG393232 GEC393231:GEC393232 GNY393231:GNY393232 GXU393231:GXU393232 HHQ393231:HHQ393232 HRM393231:HRM393232 IBI393231:IBI393232 ILE393231:ILE393232 IVA393231:IVA393232 JEW393231:JEW393232 JOS393231:JOS393232 JYO393231:JYO393232 KIK393231:KIK393232 KSG393231:KSG393232 LCC393231:LCC393232 LLY393231:LLY393232 LVU393231:LVU393232 MFQ393231:MFQ393232 MPM393231:MPM393232 MZI393231:MZI393232 NJE393231:NJE393232 NTA393231:NTA393232 OCW393231:OCW393232 OMS393231:OMS393232 OWO393231:OWO393232 PGK393231:PGK393232 PQG393231:PQG393232 QAC393231:QAC393232 QJY393231:QJY393232 QTU393231:QTU393232 RDQ393231:RDQ393232 RNM393231:RNM393232 RXI393231:RXI393232 SHE393231:SHE393232 SRA393231:SRA393232 TAW393231:TAW393232 TKS393231:TKS393232 TUO393231:TUO393232 UEK393231:UEK393232 UOG393231:UOG393232 UYC393231:UYC393232 VHY393231:VHY393232 VRU393231:VRU393232 WBQ393231:WBQ393232 WLM393231:WLM393232 WVI393231:WVI393232 A458767:A458768 IW458767:IW458768 SS458767:SS458768 ACO458767:ACO458768 AMK458767:AMK458768 AWG458767:AWG458768 BGC458767:BGC458768 BPY458767:BPY458768 BZU458767:BZU458768 CJQ458767:CJQ458768 CTM458767:CTM458768 DDI458767:DDI458768 DNE458767:DNE458768 DXA458767:DXA458768 EGW458767:EGW458768 EQS458767:EQS458768 FAO458767:FAO458768 FKK458767:FKK458768 FUG458767:FUG458768 GEC458767:GEC458768 GNY458767:GNY458768 GXU458767:GXU458768 HHQ458767:HHQ458768 HRM458767:HRM458768 IBI458767:IBI458768 ILE458767:ILE458768 IVA458767:IVA458768 JEW458767:JEW458768 JOS458767:JOS458768 JYO458767:JYO458768 KIK458767:KIK458768 KSG458767:KSG458768 LCC458767:LCC458768 LLY458767:LLY458768 LVU458767:LVU458768 MFQ458767:MFQ458768 MPM458767:MPM458768 MZI458767:MZI458768 NJE458767:NJE458768 NTA458767:NTA458768 OCW458767:OCW458768 OMS458767:OMS458768 OWO458767:OWO458768 PGK458767:PGK458768 PQG458767:PQG458768 QAC458767:QAC458768 QJY458767:QJY458768 QTU458767:QTU458768 RDQ458767:RDQ458768 RNM458767:RNM458768 RXI458767:RXI458768 SHE458767:SHE458768 SRA458767:SRA458768 TAW458767:TAW458768 TKS458767:TKS458768 TUO458767:TUO458768 UEK458767:UEK458768 UOG458767:UOG458768 UYC458767:UYC458768 VHY458767:VHY458768 VRU458767:VRU458768 WBQ458767:WBQ458768 WLM458767:WLM458768 WVI458767:WVI458768 A524303:A524304 IW524303:IW524304 SS524303:SS524304 ACO524303:ACO524304 AMK524303:AMK524304 AWG524303:AWG524304 BGC524303:BGC524304 BPY524303:BPY524304 BZU524303:BZU524304 CJQ524303:CJQ524304 CTM524303:CTM524304 DDI524303:DDI524304 DNE524303:DNE524304 DXA524303:DXA524304 EGW524303:EGW524304 EQS524303:EQS524304 FAO524303:FAO524304 FKK524303:FKK524304 FUG524303:FUG524304 GEC524303:GEC524304 GNY524303:GNY524304 GXU524303:GXU524304 HHQ524303:HHQ524304 HRM524303:HRM524304 IBI524303:IBI524304 ILE524303:ILE524304 IVA524303:IVA524304 JEW524303:JEW524304 JOS524303:JOS524304 JYO524303:JYO524304 KIK524303:KIK524304 KSG524303:KSG524304 LCC524303:LCC524304 LLY524303:LLY524304 LVU524303:LVU524304 MFQ524303:MFQ524304 MPM524303:MPM524304 MZI524303:MZI524304 NJE524303:NJE524304 NTA524303:NTA524304 OCW524303:OCW524304 OMS524303:OMS524304 OWO524303:OWO524304 PGK524303:PGK524304 PQG524303:PQG524304 QAC524303:QAC524304 QJY524303:QJY524304 QTU524303:QTU524304 RDQ524303:RDQ524304 RNM524303:RNM524304 RXI524303:RXI524304 SHE524303:SHE524304 SRA524303:SRA524304 TAW524303:TAW524304 TKS524303:TKS524304 TUO524303:TUO524304 UEK524303:UEK524304 UOG524303:UOG524304 UYC524303:UYC524304 VHY524303:VHY524304 VRU524303:VRU524304 WBQ524303:WBQ524304 WLM524303:WLM524304 WVI524303:WVI524304 A589839:A589840 IW589839:IW589840 SS589839:SS589840 ACO589839:ACO589840 AMK589839:AMK589840 AWG589839:AWG589840 BGC589839:BGC589840 BPY589839:BPY589840 BZU589839:BZU589840 CJQ589839:CJQ589840 CTM589839:CTM589840 DDI589839:DDI589840 DNE589839:DNE589840 DXA589839:DXA589840 EGW589839:EGW589840 EQS589839:EQS589840 FAO589839:FAO589840 FKK589839:FKK589840 FUG589839:FUG589840 GEC589839:GEC589840 GNY589839:GNY589840 GXU589839:GXU589840 HHQ589839:HHQ589840 HRM589839:HRM589840 IBI589839:IBI589840 ILE589839:ILE589840 IVA589839:IVA589840 JEW589839:JEW589840 JOS589839:JOS589840 JYO589839:JYO589840 KIK589839:KIK589840 KSG589839:KSG589840 LCC589839:LCC589840 LLY589839:LLY589840 LVU589839:LVU589840 MFQ589839:MFQ589840 MPM589839:MPM589840 MZI589839:MZI589840 NJE589839:NJE589840 NTA589839:NTA589840 OCW589839:OCW589840 OMS589839:OMS589840 OWO589839:OWO589840 PGK589839:PGK589840 PQG589839:PQG589840 QAC589839:QAC589840 QJY589839:QJY589840 QTU589839:QTU589840 RDQ589839:RDQ589840 RNM589839:RNM589840 RXI589839:RXI589840 SHE589839:SHE589840 SRA589839:SRA589840 TAW589839:TAW589840 TKS589839:TKS589840 TUO589839:TUO589840 UEK589839:UEK589840 UOG589839:UOG589840 UYC589839:UYC589840 VHY589839:VHY589840 VRU589839:VRU589840 WBQ589839:WBQ589840 WLM589839:WLM589840 WVI589839:WVI589840 A655375:A655376 IW655375:IW655376 SS655375:SS655376 ACO655375:ACO655376 AMK655375:AMK655376 AWG655375:AWG655376 BGC655375:BGC655376 BPY655375:BPY655376 BZU655375:BZU655376 CJQ655375:CJQ655376 CTM655375:CTM655376 DDI655375:DDI655376 DNE655375:DNE655376 DXA655375:DXA655376 EGW655375:EGW655376 EQS655375:EQS655376 FAO655375:FAO655376 FKK655375:FKK655376 FUG655375:FUG655376 GEC655375:GEC655376 GNY655375:GNY655376 GXU655375:GXU655376 HHQ655375:HHQ655376 HRM655375:HRM655376 IBI655375:IBI655376 ILE655375:ILE655376 IVA655375:IVA655376 JEW655375:JEW655376 JOS655375:JOS655376 JYO655375:JYO655376 KIK655375:KIK655376 KSG655375:KSG655376 LCC655375:LCC655376 LLY655375:LLY655376 LVU655375:LVU655376 MFQ655375:MFQ655376 MPM655375:MPM655376 MZI655375:MZI655376 NJE655375:NJE655376 NTA655375:NTA655376 OCW655375:OCW655376 OMS655375:OMS655376 OWO655375:OWO655376 PGK655375:PGK655376 PQG655375:PQG655376 QAC655375:QAC655376 QJY655375:QJY655376 QTU655375:QTU655376 RDQ655375:RDQ655376 RNM655375:RNM655376 RXI655375:RXI655376 SHE655375:SHE655376 SRA655375:SRA655376 TAW655375:TAW655376 TKS655375:TKS655376 TUO655375:TUO655376 UEK655375:UEK655376 UOG655375:UOG655376 UYC655375:UYC655376 VHY655375:VHY655376 VRU655375:VRU655376 WBQ655375:WBQ655376 WLM655375:WLM655376 WVI655375:WVI655376 A720911:A720912 IW720911:IW720912 SS720911:SS720912 ACO720911:ACO720912 AMK720911:AMK720912 AWG720911:AWG720912 BGC720911:BGC720912 BPY720911:BPY720912 BZU720911:BZU720912 CJQ720911:CJQ720912 CTM720911:CTM720912 DDI720911:DDI720912 DNE720911:DNE720912 DXA720911:DXA720912 EGW720911:EGW720912 EQS720911:EQS720912 FAO720911:FAO720912 FKK720911:FKK720912 FUG720911:FUG720912 GEC720911:GEC720912 GNY720911:GNY720912 GXU720911:GXU720912 HHQ720911:HHQ720912 HRM720911:HRM720912 IBI720911:IBI720912 ILE720911:ILE720912 IVA720911:IVA720912 JEW720911:JEW720912 JOS720911:JOS720912 JYO720911:JYO720912 KIK720911:KIK720912 KSG720911:KSG720912 LCC720911:LCC720912 LLY720911:LLY720912 LVU720911:LVU720912 MFQ720911:MFQ720912 MPM720911:MPM720912 MZI720911:MZI720912 NJE720911:NJE720912 NTA720911:NTA720912 OCW720911:OCW720912 OMS720911:OMS720912 OWO720911:OWO720912 PGK720911:PGK720912 PQG720911:PQG720912 QAC720911:QAC720912 QJY720911:QJY720912 QTU720911:QTU720912 RDQ720911:RDQ720912 RNM720911:RNM720912 RXI720911:RXI720912 SHE720911:SHE720912 SRA720911:SRA720912 TAW720911:TAW720912 TKS720911:TKS720912 TUO720911:TUO720912 UEK720911:UEK720912 UOG720911:UOG720912 UYC720911:UYC720912 VHY720911:VHY720912 VRU720911:VRU720912 WBQ720911:WBQ720912 WLM720911:WLM720912 WVI720911:WVI720912 A786447:A786448 IW786447:IW786448 SS786447:SS786448 ACO786447:ACO786448 AMK786447:AMK786448 AWG786447:AWG786448 BGC786447:BGC786448 BPY786447:BPY786448 BZU786447:BZU786448 CJQ786447:CJQ786448 CTM786447:CTM786448 DDI786447:DDI786448 DNE786447:DNE786448 DXA786447:DXA786448 EGW786447:EGW786448 EQS786447:EQS786448 FAO786447:FAO786448 FKK786447:FKK786448 FUG786447:FUG786448 GEC786447:GEC786448 GNY786447:GNY786448 GXU786447:GXU786448 HHQ786447:HHQ786448 HRM786447:HRM786448 IBI786447:IBI786448 ILE786447:ILE786448 IVA786447:IVA786448 JEW786447:JEW786448 JOS786447:JOS786448 JYO786447:JYO786448 KIK786447:KIK786448 KSG786447:KSG786448 LCC786447:LCC786448 LLY786447:LLY786448 LVU786447:LVU786448 MFQ786447:MFQ786448 MPM786447:MPM786448 MZI786447:MZI786448 NJE786447:NJE786448 NTA786447:NTA786448 OCW786447:OCW786448 OMS786447:OMS786448 OWO786447:OWO786448 PGK786447:PGK786448 PQG786447:PQG786448 QAC786447:QAC786448 QJY786447:QJY786448 QTU786447:QTU786448 RDQ786447:RDQ786448 RNM786447:RNM786448 RXI786447:RXI786448 SHE786447:SHE786448 SRA786447:SRA786448 TAW786447:TAW786448 TKS786447:TKS786448 TUO786447:TUO786448 UEK786447:UEK786448 UOG786447:UOG786448 UYC786447:UYC786448 VHY786447:VHY786448 VRU786447:VRU786448 WBQ786447:WBQ786448 WLM786447:WLM786448 WVI786447:WVI786448 A851983:A851984 IW851983:IW851984 SS851983:SS851984 ACO851983:ACO851984 AMK851983:AMK851984 AWG851983:AWG851984 BGC851983:BGC851984 BPY851983:BPY851984 BZU851983:BZU851984 CJQ851983:CJQ851984 CTM851983:CTM851984 DDI851983:DDI851984 DNE851983:DNE851984 DXA851983:DXA851984 EGW851983:EGW851984 EQS851983:EQS851984 FAO851983:FAO851984 FKK851983:FKK851984 FUG851983:FUG851984 GEC851983:GEC851984 GNY851983:GNY851984 GXU851983:GXU851984 HHQ851983:HHQ851984 HRM851983:HRM851984 IBI851983:IBI851984 ILE851983:ILE851984 IVA851983:IVA851984 JEW851983:JEW851984 JOS851983:JOS851984 JYO851983:JYO851984 KIK851983:KIK851984 KSG851983:KSG851984 LCC851983:LCC851984 LLY851983:LLY851984 LVU851983:LVU851984 MFQ851983:MFQ851984 MPM851983:MPM851984 MZI851983:MZI851984 NJE851983:NJE851984 NTA851983:NTA851984 OCW851983:OCW851984 OMS851983:OMS851984 OWO851983:OWO851984 PGK851983:PGK851984 PQG851983:PQG851984 QAC851983:QAC851984 QJY851983:QJY851984 QTU851983:QTU851984 RDQ851983:RDQ851984 RNM851983:RNM851984 RXI851983:RXI851984 SHE851983:SHE851984 SRA851983:SRA851984 TAW851983:TAW851984 TKS851983:TKS851984 TUO851983:TUO851984 UEK851983:UEK851984 UOG851983:UOG851984 UYC851983:UYC851984 VHY851983:VHY851984 VRU851983:VRU851984 WBQ851983:WBQ851984 WLM851983:WLM851984 WVI851983:WVI851984 A917519:A917520 IW917519:IW917520 SS917519:SS917520 ACO917519:ACO917520 AMK917519:AMK917520 AWG917519:AWG917520 BGC917519:BGC917520 BPY917519:BPY917520 BZU917519:BZU917520 CJQ917519:CJQ917520 CTM917519:CTM917520 DDI917519:DDI917520 DNE917519:DNE917520 DXA917519:DXA917520 EGW917519:EGW917520 EQS917519:EQS917520 FAO917519:FAO917520 FKK917519:FKK917520 FUG917519:FUG917520 GEC917519:GEC917520 GNY917519:GNY917520 GXU917519:GXU917520 HHQ917519:HHQ917520 HRM917519:HRM917520 IBI917519:IBI917520 ILE917519:ILE917520 IVA917519:IVA917520 JEW917519:JEW917520 JOS917519:JOS917520 JYO917519:JYO917520 KIK917519:KIK917520 KSG917519:KSG917520 LCC917519:LCC917520 LLY917519:LLY917520 LVU917519:LVU917520 MFQ917519:MFQ917520 MPM917519:MPM917520 MZI917519:MZI917520 NJE917519:NJE917520 NTA917519:NTA917520 OCW917519:OCW917520 OMS917519:OMS917520 OWO917519:OWO917520 PGK917519:PGK917520 PQG917519:PQG917520 QAC917519:QAC917520 QJY917519:QJY917520 QTU917519:QTU917520 RDQ917519:RDQ917520 RNM917519:RNM917520 RXI917519:RXI917520 SHE917519:SHE917520 SRA917519:SRA917520 TAW917519:TAW917520 TKS917519:TKS917520 TUO917519:TUO917520 UEK917519:UEK917520 UOG917519:UOG917520 UYC917519:UYC917520 VHY917519:VHY917520 VRU917519:VRU917520 WBQ917519:WBQ917520 WLM917519:WLM917520 WVI917519:WVI917520 A983055:A983056 IW983055:IW983056 SS983055:SS983056 ACO983055:ACO983056 AMK983055:AMK983056 AWG983055:AWG983056 BGC983055:BGC983056 BPY983055:BPY983056 BZU983055:BZU983056 CJQ983055:CJQ983056 CTM983055:CTM983056 DDI983055:DDI983056 DNE983055:DNE983056 DXA983055:DXA983056 EGW983055:EGW983056 EQS983055:EQS983056 FAO983055:FAO983056 FKK983055:FKK983056 FUG983055:FUG983056 GEC983055:GEC983056 GNY983055:GNY983056 GXU983055:GXU983056 HHQ983055:HHQ983056 HRM983055:HRM983056 IBI983055:IBI983056 ILE983055:ILE983056 IVA983055:IVA983056 JEW983055:JEW983056 JOS983055:JOS983056 JYO983055:JYO983056 KIK983055:KIK983056 KSG983055:KSG983056 LCC983055:LCC983056 LLY983055:LLY983056 LVU983055:LVU983056 MFQ983055:MFQ983056 MPM983055:MPM983056 MZI983055:MZI983056 NJE983055:NJE983056 NTA983055:NTA983056 OCW983055:OCW983056 OMS983055:OMS983056 OWO983055:OWO983056 PGK983055:PGK983056 PQG983055:PQG983056 QAC983055:QAC983056 QJY983055:QJY983056 QTU983055:QTU983056 RDQ983055:RDQ983056 RNM983055:RNM983056 RXI983055:RXI983056 SHE983055:SHE983056 SRA983055:SRA983056 TAW983055:TAW983056 TKS983055:TKS983056 TUO983055:TUO983056 UEK983055:UEK983056 UOG983055:UOG983056 UYC983055:UYC983056 VHY983055:VHY983056 VRU983055:VRU983056 WBQ983055:WBQ983056 WLM983055:WLM983056 WVI983055:WVI983056 WLM983046:WLM983048 IW11:IW12 SS11:SS12 ACO11:ACO12 AMK11:AMK12 AWG11:AWG12 BGC11:BGC12 BPY11:BPY12 BZU11:BZU12 CJQ11:CJQ12 CTM11:CTM12 DDI11:DDI12 DNE11:DNE12 DXA11:DXA12 EGW11:EGW12 EQS11:EQS12 FAO11:FAO12 FKK11:FKK12 FUG11:FUG12 GEC11:GEC12 GNY11:GNY12 GXU11:GXU12 HHQ11:HHQ12 HRM11:HRM12 IBI11:IBI12 ILE11:ILE12 IVA11:IVA12 JEW11:JEW12 JOS11:JOS12 JYO11:JYO12 KIK11:KIK12 KSG11:KSG12 LCC11:LCC12 LLY11:LLY12 LVU11:LVU12 MFQ11:MFQ12 MPM11:MPM12 MZI11:MZI12 NJE11:NJE12 NTA11:NTA12 OCW11:OCW12 OMS11:OMS12 OWO11:OWO12 PGK11:PGK12 PQG11:PQG12 QAC11:QAC12 QJY11:QJY12 QTU11:QTU12 RDQ11:RDQ12 RNM11:RNM12 RXI11:RXI12 SHE11:SHE12 SRA11:SRA12 TAW11:TAW12 TKS11:TKS12 TUO11:TUO12 UEK11:UEK12 UOG11:UOG12 UYC11:UYC12 VHY11:VHY12 VRU11:VRU12 WBQ11:WBQ12 WLM11:WLM12 WVI11:WVI12 A65547:A65548 IW65547:IW65548 SS65547:SS65548 ACO65547:ACO65548 AMK65547:AMK65548 AWG65547:AWG65548 BGC65547:BGC65548 BPY65547:BPY65548 BZU65547:BZU65548 CJQ65547:CJQ65548 CTM65547:CTM65548 DDI65547:DDI65548 DNE65547:DNE65548 DXA65547:DXA65548 EGW65547:EGW65548 EQS65547:EQS65548 FAO65547:FAO65548 FKK65547:FKK65548 FUG65547:FUG65548 GEC65547:GEC65548 GNY65547:GNY65548 GXU65547:GXU65548 HHQ65547:HHQ65548 HRM65547:HRM65548 IBI65547:IBI65548 ILE65547:ILE65548 IVA65547:IVA65548 JEW65547:JEW65548 JOS65547:JOS65548 JYO65547:JYO65548 KIK65547:KIK65548 KSG65547:KSG65548 LCC65547:LCC65548 LLY65547:LLY65548 LVU65547:LVU65548 MFQ65547:MFQ65548 MPM65547:MPM65548 MZI65547:MZI65548 NJE65547:NJE65548 NTA65547:NTA65548 OCW65547:OCW65548 OMS65547:OMS65548 OWO65547:OWO65548 PGK65547:PGK65548 PQG65547:PQG65548 QAC65547:QAC65548 QJY65547:QJY65548 QTU65547:QTU65548 RDQ65547:RDQ65548 RNM65547:RNM65548 RXI65547:RXI65548 SHE65547:SHE65548 SRA65547:SRA65548 TAW65547:TAW65548 TKS65547:TKS65548 TUO65547:TUO65548 UEK65547:UEK65548 UOG65547:UOG65548 UYC65547:UYC65548 VHY65547:VHY65548 VRU65547:VRU65548 WBQ65547:WBQ65548 WLM65547:WLM65548 WVI65547:WVI65548 A131083:A131084 IW131083:IW131084 SS131083:SS131084 ACO131083:ACO131084 AMK131083:AMK131084 AWG131083:AWG131084 BGC131083:BGC131084 BPY131083:BPY131084 BZU131083:BZU131084 CJQ131083:CJQ131084 CTM131083:CTM131084 DDI131083:DDI131084 DNE131083:DNE131084 DXA131083:DXA131084 EGW131083:EGW131084 EQS131083:EQS131084 FAO131083:FAO131084 FKK131083:FKK131084 FUG131083:FUG131084 GEC131083:GEC131084 GNY131083:GNY131084 GXU131083:GXU131084 HHQ131083:HHQ131084 HRM131083:HRM131084 IBI131083:IBI131084 ILE131083:ILE131084 IVA131083:IVA131084 JEW131083:JEW131084 JOS131083:JOS131084 JYO131083:JYO131084 KIK131083:KIK131084 KSG131083:KSG131084 LCC131083:LCC131084 LLY131083:LLY131084 LVU131083:LVU131084 MFQ131083:MFQ131084 MPM131083:MPM131084 MZI131083:MZI131084 NJE131083:NJE131084 NTA131083:NTA131084 OCW131083:OCW131084 OMS131083:OMS131084 OWO131083:OWO131084 PGK131083:PGK131084 PQG131083:PQG131084 QAC131083:QAC131084 QJY131083:QJY131084 QTU131083:QTU131084 RDQ131083:RDQ131084 RNM131083:RNM131084 RXI131083:RXI131084 SHE131083:SHE131084 SRA131083:SRA131084 TAW131083:TAW131084 TKS131083:TKS131084 TUO131083:TUO131084 UEK131083:UEK131084 UOG131083:UOG131084 UYC131083:UYC131084 VHY131083:VHY131084 VRU131083:VRU131084 WBQ131083:WBQ131084 WLM131083:WLM131084 WVI131083:WVI131084 A196619:A196620 IW196619:IW196620 SS196619:SS196620 ACO196619:ACO196620 AMK196619:AMK196620 AWG196619:AWG196620 BGC196619:BGC196620 BPY196619:BPY196620 BZU196619:BZU196620 CJQ196619:CJQ196620 CTM196619:CTM196620 DDI196619:DDI196620 DNE196619:DNE196620 DXA196619:DXA196620 EGW196619:EGW196620 EQS196619:EQS196620 FAO196619:FAO196620 FKK196619:FKK196620 FUG196619:FUG196620 GEC196619:GEC196620 GNY196619:GNY196620 GXU196619:GXU196620 HHQ196619:HHQ196620 HRM196619:HRM196620 IBI196619:IBI196620 ILE196619:ILE196620 IVA196619:IVA196620 JEW196619:JEW196620 JOS196619:JOS196620 JYO196619:JYO196620 KIK196619:KIK196620 KSG196619:KSG196620 LCC196619:LCC196620 LLY196619:LLY196620 LVU196619:LVU196620 MFQ196619:MFQ196620 MPM196619:MPM196620 MZI196619:MZI196620 NJE196619:NJE196620 NTA196619:NTA196620 OCW196619:OCW196620 OMS196619:OMS196620 OWO196619:OWO196620 PGK196619:PGK196620 PQG196619:PQG196620 QAC196619:QAC196620 QJY196619:QJY196620 QTU196619:QTU196620 RDQ196619:RDQ196620 RNM196619:RNM196620 RXI196619:RXI196620 SHE196619:SHE196620 SRA196619:SRA196620 TAW196619:TAW196620 TKS196619:TKS196620 TUO196619:TUO196620 UEK196619:UEK196620 UOG196619:UOG196620 UYC196619:UYC196620 VHY196619:VHY196620 VRU196619:VRU196620 WBQ196619:WBQ196620 WLM196619:WLM196620 WVI196619:WVI196620 A262155:A262156 IW262155:IW262156 SS262155:SS262156 ACO262155:ACO262156 AMK262155:AMK262156 AWG262155:AWG262156 BGC262155:BGC262156 BPY262155:BPY262156 BZU262155:BZU262156 CJQ262155:CJQ262156 CTM262155:CTM262156 DDI262155:DDI262156 DNE262155:DNE262156 DXA262155:DXA262156 EGW262155:EGW262156 EQS262155:EQS262156 FAO262155:FAO262156 FKK262155:FKK262156 FUG262155:FUG262156 GEC262155:GEC262156 GNY262155:GNY262156 GXU262155:GXU262156 HHQ262155:HHQ262156 HRM262155:HRM262156 IBI262155:IBI262156 ILE262155:ILE262156 IVA262155:IVA262156 JEW262155:JEW262156 JOS262155:JOS262156 JYO262155:JYO262156 KIK262155:KIK262156 KSG262155:KSG262156 LCC262155:LCC262156 LLY262155:LLY262156 LVU262155:LVU262156 MFQ262155:MFQ262156 MPM262155:MPM262156 MZI262155:MZI262156 NJE262155:NJE262156 NTA262155:NTA262156 OCW262155:OCW262156 OMS262155:OMS262156 OWO262155:OWO262156 PGK262155:PGK262156 PQG262155:PQG262156 QAC262155:QAC262156 QJY262155:QJY262156 QTU262155:QTU262156 RDQ262155:RDQ262156 RNM262155:RNM262156 RXI262155:RXI262156 SHE262155:SHE262156 SRA262155:SRA262156 TAW262155:TAW262156 TKS262155:TKS262156 TUO262155:TUO262156 UEK262155:UEK262156 UOG262155:UOG262156 UYC262155:UYC262156 VHY262155:VHY262156 VRU262155:VRU262156 WBQ262155:WBQ262156 WLM262155:WLM262156 WVI262155:WVI262156 A327691:A327692 IW327691:IW327692 SS327691:SS327692 ACO327691:ACO327692 AMK327691:AMK327692 AWG327691:AWG327692 BGC327691:BGC327692 BPY327691:BPY327692 BZU327691:BZU327692 CJQ327691:CJQ327692 CTM327691:CTM327692 DDI327691:DDI327692 DNE327691:DNE327692 DXA327691:DXA327692 EGW327691:EGW327692 EQS327691:EQS327692 FAO327691:FAO327692 FKK327691:FKK327692 FUG327691:FUG327692 GEC327691:GEC327692 GNY327691:GNY327692 GXU327691:GXU327692 HHQ327691:HHQ327692 HRM327691:HRM327692 IBI327691:IBI327692 ILE327691:ILE327692 IVA327691:IVA327692 JEW327691:JEW327692 JOS327691:JOS327692 JYO327691:JYO327692 KIK327691:KIK327692 KSG327691:KSG327692 LCC327691:LCC327692 LLY327691:LLY327692 LVU327691:LVU327692 MFQ327691:MFQ327692 MPM327691:MPM327692 MZI327691:MZI327692 NJE327691:NJE327692 NTA327691:NTA327692 OCW327691:OCW327692 OMS327691:OMS327692 OWO327691:OWO327692 PGK327691:PGK327692 PQG327691:PQG327692 QAC327691:QAC327692 QJY327691:QJY327692 QTU327691:QTU327692 RDQ327691:RDQ327692 RNM327691:RNM327692 RXI327691:RXI327692 SHE327691:SHE327692 SRA327691:SRA327692 TAW327691:TAW327692 TKS327691:TKS327692 TUO327691:TUO327692 UEK327691:UEK327692 UOG327691:UOG327692 UYC327691:UYC327692 VHY327691:VHY327692 VRU327691:VRU327692 WBQ327691:WBQ327692 WLM327691:WLM327692 WVI327691:WVI327692 A393227:A393228 IW393227:IW393228 SS393227:SS393228 ACO393227:ACO393228 AMK393227:AMK393228 AWG393227:AWG393228 BGC393227:BGC393228 BPY393227:BPY393228 BZU393227:BZU393228 CJQ393227:CJQ393228 CTM393227:CTM393228 DDI393227:DDI393228 DNE393227:DNE393228 DXA393227:DXA393228 EGW393227:EGW393228 EQS393227:EQS393228 FAO393227:FAO393228 FKK393227:FKK393228 FUG393227:FUG393228 GEC393227:GEC393228 GNY393227:GNY393228 GXU393227:GXU393228 HHQ393227:HHQ393228 HRM393227:HRM393228 IBI393227:IBI393228 ILE393227:ILE393228 IVA393227:IVA393228 JEW393227:JEW393228 JOS393227:JOS393228 JYO393227:JYO393228 KIK393227:KIK393228 KSG393227:KSG393228 LCC393227:LCC393228 LLY393227:LLY393228 LVU393227:LVU393228 MFQ393227:MFQ393228 MPM393227:MPM393228 MZI393227:MZI393228 NJE393227:NJE393228 NTA393227:NTA393228 OCW393227:OCW393228 OMS393227:OMS393228 OWO393227:OWO393228 PGK393227:PGK393228 PQG393227:PQG393228 QAC393227:QAC393228 QJY393227:QJY393228 QTU393227:QTU393228 RDQ393227:RDQ393228 RNM393227:RNM393228 RXI393227:RXI393228 SHE393227:SHE393228 SRA393227:SRA393228 TAW393227:TAW393228 TKS393227:TKS393228 TUO393227:TUO393228 UEK393227:UEK393228 UOG393227:UOG393228 UYC393227:UYC393228 VHY393227:VHY393228 VRU393227:VRU393228 WBQ393227:WBQ393228 WLM393227:WLM393228 WVI393227:WVI393228 A458763:A458764 IW458763:IW458764 SS458763:SS458764 ACO458763:ACO458764 AMK458763:AMK458764 AWG458763:AWG458764 BGC458763:BGC458764 BPY458763:BPY458764 BZU458763:BZU458764 CJQ458763:CJQ458764 CTM458763:CTM458764 DDI458763:DDI458764 DNE458763:DNE458764 DXA458763:DXA458764 EGW458763:EGW458764 EQS458763:EQS458764 FAO458763:FAO458764 FKK458763:FKK458764 FUG458763:FUG458764 GEC458763:GEC458764 GNY458763:GNY458764 GXU458763:GXU458764 HHQ458763:HHQ458764 HRM458763:HRM458764 IBI458763:IBI458764 ILE458763:ILE458764 IVA458763:IVA458764 JEW458763:JEW458764 JOS458763:JOS458764 JYO458763:JYO458764 KIK458763:KIK458764 KSG458763:KSG458764 LCC458763:LCC458764 LLY458763:LLY458764 LVU458763:LVU458764 MFQ458763:MFQ458764 MPM458763:MPM458764 MZI458763:MZI458764 NJE458763:NJE458764 NTA458763:NTA458764 OCW458763:OCW458764 OMS458763:OMS458764 OWO458763:OWO458764 PGK458763:PGK458764 PQG458763:PQG458764 QAC458763:QAC458764 QJY458763:QJY458764 QTU458763:QTU458764 RDQ458763:RDQ458764 RNM458763:RNM458764 RXI458763:RXI458764 SHE458763:SHE458764 SRA458763:SRA458764 TAW458763:TAW458764 TKS458763:TKS458764 TUO458763:TUO458764 UEK458763:UEK458764 UOG458763:UOG458764 UYC458763:UYC458764 VHY458763:VHY458764 VRU458763:VRU458764 WBQ458763:WBQ458764 WLM458763:WLM458764 WVI458763:WVI458764 A524299:A524300 IW524299:IW524300 SS524299:SS524300 ACO524299:ACO524300 AMK524299:AMK524300 AWG524299:AWG524300 BGC524299:BGC524300 BPY524299:BPY524300 BZU524299:BZU524300 CJQ524299:CJQ524300 CTM524299:CTM524300 DDI524299:DDI524300 DNE524299:DNE524300 DXA524299:DXA524300 EGW524299:EGW524300 EQS524299:EQS524300 FAO524299:FAO524300 FKK524299:FKK524300 FUG524299:FUG524300 GEC524299:GEC524300 GNY524299:GNY524300 GXU524299:GXU524300 HHQ524299:HHQ524300 HRM524299:HRM524300 IBI524299:IBI524300 ILE524299:ILE524300 IVA524299:IVA524300 JEW524299:JEW524300 JOS524299:JOS524300 JYO524299:JYO524300 KIK524299:KIK524300 KSG524299:KSG524300 LCC524299:LCC524300 LLY524299:LLY524300 LVU524299:LVU524300 MFQ524299:MFQ524300 MPM524299:MPM524300 MZI524299:MZI524300 NJE524299:NJE524300 NTA524299:NTA524300 OCW524299:OCW524300 OMS524299:OMS524300 OWO524299:OWO524300 PGK524299:PGK524300 PQG524299:PQG524300 QAC524299:QAC524300 QJY524299:QJY524300 QTU524299:QTU524300 RDQ524299:RDQ524300 RNM524299:RNM524300 RXI524299:RXI524300 SHE524299:SHE524300 SRA524299:SRA524300 TAW524299:TAW524300 TKS524299:TKS524300 TUO524299:TUO524300 UEK524299:UEK524300 UOG524299:UOG524300 UYC524299:UYC524300 VHY524299:VHY524300 VRU524299:VRU524300 WBQ524299:WBQ524300 WLM524299:WLM524300 WVI524299:WVI524300 A589835:A589836 IW589835:IW589836 SS589835:SS589836 ACO589835:ACO589836 AMK589835:AMK589836 AWG589835:AWG589836 BGC589835:BGC589836 BPY589835:BPY589836 BZU589835:BZU589836 CJQ589835:CJQ589836 CTM589835:CTM589836 DDI589835:DDI589836 DNE589835:DNE589836 DXA589835:DXA589836 EGW589835:EGW589836 EQS589835:EQS589836 FAO589835:FAO589836 FKK589835:FKK589836 FUG589835:FUG589836 GEC589835:GEC589836 GNY589835:GNY589836 GXU589835:GXU589836 HHQ589835:HHQ589836 HRM589835:HRM589836 IBI589835:IBI589836 ILE589835:ILE589836 IVA589835:IVA589836 JEW589835:JEW589836 JOS589835:JOS589836 JYO589835:JYO589836 KIK589835:KIK589836 KSG589835:KSG589836 LCC589835:LCC589836 LLY589835:LLY589836 LVU589835:LVU589836 MFQ589835:MFQ589836 MPM589835:MPM589836 MZI589835:MZI589836 NJE589835:NJE589836 NTA589835:NTA589836 OCW589835:OCW589836 OMS589835:OMS589836 OWO589835:OWO589836 PGK589835:PGK589836 PQG589835:PQG589836 QAC589835:QAC589836 QJY589835:QJY589836 QTU589835:QTU589836 RDQ589835:RDQ589836 RNM589835:RNM589836 RXI589835:RXI589836 SHE589835:SHE589836 SRA589835:SRA589836 TAW589835:TAW589836 TKS589835:TKS589836 TUO589835:TUO589836 UEK589835:UEK589836 UOG589835:UOG589836 UYC589835:UYC589836 VHY589835:VHY589836 VRU589835:VRU589836 WBQ589835:WBQ589836 WLM589835:WLM589836 WVI589835:WVI589836 A655371:A655372 IW655371:IW655372 SS655371:SS655372 ACO655371:ACO655372 AMK655371:AMK655372 AWG655371:AWG655372 BGC655371:BGC655372 BPY655371:BPY655372 BZU655371:BZU655372 CJQ655371:CJQ655372 CTM655371:CTM655372 DDI655371:DDI655372 DNE655371:DNE655372 DXA655371:DXA655372 EGW655371:EGW655372 EQS655371:EQS655372 FAO655371:FAO655372 FKK655371:FKK655372 FUG655371:FUG655372 GEC655371:GEC655372 GNY655371:GNY655372 GXU655371:GXU655372 HHQ655371:HHQ655372 HRM655371:HRM655372 IBI655371:IBI655372 ILE655371:ILE655372 IVA655371:IVA655372 JEW655371:JEW655372 JOS655371:JOS655372 JYO655371:JYO655372 KIK655371:KIK655372 KSG655371:KSG655372 LCC655371:LCC655372 LLY655371:LLY655372 LVU655371:LVU655372 MFQ655371:MFQ655372 MPM655371:MPM655372 MZI655371:MZI655372 NJE655371:NJE655372 NTA655371:NTA655372 OCW655371:OCW655372 OMS655371:OMS655372 OWO655371:OWO655372 PGK655371:PGK655372 PQG655371:PQG655372 QAC655371:QAC655372 QJY655371:QJY655372 QTU655371:QTU655372 RDQ655371:RDQ655372 RNM655371:RNM655372 RXI655371:RXI655372 SHE655371:SHE655372 SRA655371:SRA655372 TAW655371:TAW655372 TKS655371:TKS655372 TUO655371:TUO655372 UEK655371:UEK655372 UOG655371:UOG655372 UYC655371:UYC655372 VHY655371:VHY655372 VRU655371:VRU655372 WBQ655371:WBQ655372 WLM655371:WLM655372 WVI655371:WVI655372 A720907:A720908 IW720907:IW720908 SS720907:SS720908 ACO720907:ACO720908 AMK720907:AMK720908 AWG720907:AWG720908 BGC720907:BGC720908 BPY720907:BPY720908 BZU720907:BZU720908 CJQ720907:CJQ720908 CTM720907:CTM720908 DDI720907:DDI720908 DNE720907:DNE720908 DXA720907:DXA720908 EGW720907:EGW720908 EQS720907:EQS720908 FAO720907:FAO720908 FKK720907:FKK720908 FUG720907:FUG720908 GEC720907:GEC720908 GNY720907:GNY720908 GXU720907:GXU720908 HHQ720907:HHQ720908 HRM720907:HRM720908 IBI720907:IBI720908 ILE720907:ILE720908 IVA720907:IVA720908 JEW720907:JEW720908 JOS720907:JOS720908 JYO720907:JYO720908 KIK720907:KIK720908 KSG720907:KSG720908 LCC720907:LCC720908 LLY720907:LLY720908 LVU720907:LVU720908 MFQ720907:MFQ720908 MPM720907:MPM720908 MZI720907:MZI720908 NJE720907:NJE720908 NTA720907:NTA720908 OCW720907:OCW720908 OMS720907:OMS720908 OWO720907:OWO720908 PGK720907:PGK720908 PQG720907:PQG720908 QAC720907:QAC720908 QJY720907:QJY720908 QTU720907:QTU720908 RDQ720907:RDQ720908 RNM720907:RNM720908 RXI720907:RXI720908 SHE720907:SHE720908 SRA720907:SRA720908 TAW720907:TAW720908 TKS720907:TKS720908 TUO720907:TUO720908 UEK720907:UEK720908 UOG720907:UOG720908 UYC720907:UYC720908 VHY720907:VHY720908 VRU720907:VRU720908 WBQ720907:WBQ720908 WLM720907:WLM720908 WVI720907:WVI720908 A786443:A786444 IW786443:IW786444 SS786443:SS786444 ACO786443:ACO786444 AMK786443:AMK786444 AWG786443:AWG786444 BGC786443:BGC786444 BPY786443:BPY786444 BZU786443:BZU786444 CJQ786443:CJQ786444 CTM786443:CTM786444 DDI786443:DDI786444 DNE786443:DNE786444 DXA786443:DXA786444 EGW786443:EGW786444 EQS786443:EQS786444 FAO786443:FAO786444 FKK786443:FKK786444 FUG786443:FUG786444 GEC786443:GEC786444 GNY786443:GNY786444 GXU786443:GXU786444 HHQ786443:HHQ786444 HRM786443:HRM786444 IBI786443:IBI786444 ILE786443:ILE786444 IVA786443:IVA786444 JEW786443:JEW786444 JOS786443:JOS786444 JYO786443:JYO786444 KIK786443:KIK786444 KSG786443:KSG786444 LCC786443:LCC786444 LLY786443:LLY786444 LVU786443:LVU786444 MFQ786443:MFQ786444 MPM786443:MPM786444 MZI786443:MZI786444 NJE786443:NJE786444 NTA786443:NTA786444 OCW786443:OCW786444 OMS786443:OMS786444 OWO786443:OWO786444 PGK786443:PGK786444 PQG786443:PQG786444 QAC786443:QAC786444 QJY786443:QJY786444 QTU786443:QTU786444 RDQ786443:RDQ786444 RNM786443:RNM786444 RXI786443:RXI786444 SHE786443:SHE786444 SRA786443:SRA786444 TAW786443:TAW786444 TKS786443:TKS786444 TUO786443:TUO786444 UEK786443:UEK786444 UOG786443:UOG786444 UYC786443:UYC786444 VHY786443:VHY786444 VRU786443:VRU786444 WBQ786443:WBQ786444 WLM786443:WLM786444 WVI786443:WVI786444 A851979:A851980 IW851979:IW851980 SS851979:SS851980 ACO851979:ACO851980 AMK851979:AMK851980 AWG851979:AWG851980 BGC851979:BGC851980 BPY851979:BPY851980 BZU851979:BZU851980 CJQ851979:CJQ851980 CTM851979:CTM851980 DDI851979:DDI851980 DNE851979:DNE851980 DXA851979:DXA851980 EGW851979:EGW851980 EQS851979:EQS851980 FAO851979:FAO851980 FKK851979:FKK851980 FUG851979:FUG851980 GEC851979:GEC851980 GNY851979:GNY851980 GXU851979:GXU851980 HHQ851979:HHQ851980 HRM851979:HRM851980 IBI851979:IBI851980 ILE851979:ILE851980 IVA851979:IVA851980 JEW851979:JEW851980 JOS851979:JOS851980 JYO851979:JYO851980 KIK851979:KIK851980 KSG851979:KSG851980 LCC851979:LCC851980 LLY851979:LLY851980 LVU851979:LVU851980 MFQ851979:MFQ851980 MPM851979:MPM851980 MZI851979:MZI851980 NJE851979:NJE851980 NTA851979:NTA851980 OCW851979:OCW851980 OMS851979:OMS851980 OWO851979:OWO851980 PGK851979:PGK851980 PQG851979:PQG851980 QAC851979:QAC851980 QJY851979:QJY851980 QTU851979:QTU851980 RDQ851979:RDQ851980 RNM851979:RNM851980 RXI851979:RXI851980 SHE851979:SHE851980 SRA851979:SRA851980 TAW851979:TAW851980 TKS851979:TKS851980 TUO851979:TUO851980 UEK851979:UEK851980 UOG851979:UOG851980 UYC851979:UYC851980 VHY851979:VHY851980 VRU851979:VRU851980 WBQ851979:WBQ851980 WLM851979:WLM851980 WVI851979:WVI851980 A917515:A917516 IW917515:IW917516 SS917515:SS917516 ACO917515:ACO917516 AMK917515:AMK917516 AWG917515:AWG917516 BGC917515:BGC917516 BPY917515:BPY917516 BZU917515:BZU917516 CJQ917515:CJQ917516 CTM917515:CTM917516 DDI917515:DDI917516 DNE917515:DNE917516 DXA917515:DXA917516 EGW917515:EGW917516 EQS917515:EQS917516 FAO917515:FAO917516 FKK917515:FKK917516 FUG917515:FUG917516 GEC917515:GEC917516 GNY917515:GNY917516 GXU917515:GXU917516 HHQ917515:HHQ917516 HRM917515:HRM917516 IBI917515:IBI917516 ILE917515:ILE917516 IVA917515:IVA917516 JEW917515:JEW917516 JOS917515:JOS917516 JYO917515:JYO917516 KIK917515:KIK917516 KSG917515:KSG917516 LCC917515:LCC917516 LLY917515:LLY917516 LVU917515:LVU917516 MFQ917515:MFQ917516 MPM917515:MPM917516 MZI917515:MZI917516 NJE917515:NJE917516 NTA917515:NTA917516 OCW917515:OCW917516 OMS917515:OMS917516 OWO917515:OWO917516 PGK917515:PGK917516 PQG917515:PQG917516 QAC917515:QAC917516 QJY917515:QJY917516 QTU917515:QTU917516 RDQ917515:RDQ917516 RNM917515:RNM917516 RXI917515:RXI917516 SHE917515:SHE917516 SRA917515:SRA917516 TAW917515:TAW917516 TKS917515:TKS917516 TUO917515:TUO917516 UEK917515:UEK917516 UOG917515:UOG917516 UYC917515:UYC917516 VHY917515:VHY917516 VRU917515:VRU917516 WBQ917515:WBQ917516 WLM917515:WLM917516 WVI917515:WVI917516 A983051:A983052 IW983051:IW983052 SS983051:SS983052 ACO983051:ACO983052 AMK983051:AMK983052 AWG983051:AWG983052 BGC983051:BGC983052 BPY983051:BPY983052 BZU983051:BZU983052 CJQ983051:CJQ983052 CTM983051:CTM983052 DDI983051:DDI983052 DNE983051:DNE983052 DXA983051:DXA983052 EGW983051:EGW983052 EQS983051:EQS983052 FAO983051:FAO983052 FKK983051:FKK983052 FUG983051:FUG983052 GEC983051:GEC983052 GNY983051:GNY983052 GXU983051:GXU983052 HHQ983051:HHQ983052 HRM983051:HRM983052 IBI983051:IBI983052 ILE983051:ILE983052 IVA983051:IVA983052 JEW983051:JEW983052 JOS983051:JOS983052 JYO983051:JYO983052 KIK983051:KIK983052 KSG983051:KSG983052 LCC983051:LCC983052 LLY983051:LLY983052 LVU983051:LVU983052 MFQ983051:MFQ983052 MPM983051:MPM983052 MZI983051:MZI983052 NJE983051:NJE983052 NTA983051:NTA983052 OCW983051:OCW983052 OMS983051:OMS983052 OWO983051:OWO983052 PGK983051:PGK983052 PQG983051:PQG983052 QAC983051:QAC983052 QJY983051:QJY983052 QTU983051:QTU983052 RDQ983051:RDQ983052 RNM983051:RNM983052 RXI983051:RXI983052 SHE983051:SHE983052 SRA983051:SRA983052 TAW983051:TAW983052 TKS983051:TKS983052 TUO983051:TUO983052 UEK983051:UEK983052 UOG983051:UOG983052 UYC983051:UYC983052 VHY983051:VHY983052 VRU983051:VRU983052 WBQ983051:WBQ983052 WLM983051:WLM983052 WVI983051:WVI983052 WVI983046:WVI983048 IW6:IW8 SS6:SS8 ACO6:ACO8 AMK6:AMK8 AWG6:AWG8 BGC6:BGC8 BPY6:BPY8 BZU6:BZU8 CJQ6:CJQ8 CTM6:CTM8 DDI6:DDI8 DNE6:DNE8 DXA6:DXA8 EGW6:EGW8 EQS6:EQS8 FAO6:FAO8 FKK6:FKK8 FUG6:FUG8 GEC6:GEC8 GNY6:GNY8 GXU6:GXU8 HHQ6:HHQ8 HRM6:HRM8 IBI6:IBI8 ILE6:ILE8 IVA6:IVA8 JEW6:JEW8 JOS6:JOS8 JYO6:JYO8 KIK6:KIK8 KSG6:KSG8 LCC6:LCC8 LLY6:LLY8 LVU6:LVU8 MFQ6:MFQ8 MPM6:MPM8 MZI6:MZI8 NJE6:NJE8 NTA6:NTA8 OCW6:OCW8 OMS6:OMS8 OWO6:OWO8 PGK6:PGK8 PQG6:PQG8 QAC6:QAC8 QJY6:QJY8 QTU6:QTU8 RDQ6:RDQ8 RNM6:RNM8 RXI6:RXI8 SHE6:SHE8 SRA6:SRA8 TAW6:TAW8 TKS6:TKS8 TUO6:TUO8 UEK6:UEK8 UOG6:UOG8 UYC6:UYC8 VHY6:VHY8 VRU6:VRU8 WBQ6:WBQ8 WLM6:WLM8 WVI6:WVI8 A65542:A65544 IW65542:IW65544 SS65542:SS65544 ACO65542:ACO65544 AMK65542:AMK65544 AWG65542:AWG65544 BGC65542:BGC65544 BPY65542:BPY65544 BZU65542:BZU65544 CJQ65542:CJQ65544 CTM65542:CTM65544 DDI65542:DDI65544 DNE65542:DNE65544 DXA65542:DXA65544 EGW65542:EGW65544 EQS65542:EQS65544 FAO65542:FAO65544 FKK65542:FKK65544 FUG65542:FUG65544 GEC65542:GEC65544 GNY65542:GNY65544 GXU65542:GXU65544 HHQ65542:HHQ65544 HRM65542:HRM65544 IBI65542:IBI65544 ILE65542:ILE65544 IVA65542:IVA65544 JEW65542:JEW65544 JOS65542:JOS65544 JYO65542:JYO65544 KIK65542:KIK65544 KSG65542:KSG65544 LCC65542:LCC65544 LLY65542:LLY65544 LVU65542:LVU65544 MFQ65542:MFQ65544 MPM65542:MPM65544 MZI65542:MZI65544 NJE65542:NJE65544 NTA65542:NTA65544 OCW65542:OCW65544 OMS65542:OMS65544 OWO65542:OWO65544 PGK65542:PGK65544 PQG65542:PQG65544 QAC65542:QAC65544 QJY65542:QJY65544 QTU65542:QTU65544 RDQ65542:RDQ65544 RNM65542:RNM65544 RXI65542:RXI65544 SHE65542:SHE65544 SRA65542:SRA65544 TAW65542:TAW65544 TKS65542:TKS65544 TUO65542:TUO65544 UEK65542:UEK65544 UOG65542:UOG65544 UYC65542:UYC65544 VHY65542:VHY65544 VRU65542:VRU65544 WBQ65542:WBQ65544 WLM65542:WLM65544 WVI65542:WVI65544 A131078:A131080 IW131078:IW131080 SS131078:SS131080 ACO131078:ACO131080 AMK131078:AMK131080 AWG131078:AWG131080 BGC131078:BGC131080 BPY131078:BPY131080 BZU131078:BZU131080 CJQ131078:CJQ131080 CTM131078:CTM131080 DDI131078:DDI131080 DNE131078:DNE131080 DXA131078:DXA131080 EGW131078:EGW131080 EQS131078:EQS131080 FAO131078:FAO131080 FKK131078:FKK131080 FUG131078:FUG131080 GEC131078:GEC131080 GNY131078:GNY131080 GXU131078:GXU131080 HHQ131078:HHQ131080 HRM131078:HRM131080 IBI131078:IBI131080 ILE131078:ILE131080 IVA131078:IVA131080 JEW131078:JEW131080 JOS131078:JOS131080 JYO131078:JYO131080 KIK131078:KIK131080 KSG131078:KSG131080 LCC131078:LCC131080 LLY131078:LLY131080 LVU131078:LVU131080 MFQ131078:MFQ131080 MPM131078:MPM131080 MZI131078:MZI131080 NJE131078:NJE131080 NTA131078:NTA131080 OCW131078:OCW131080 OMS131078:OMS131080 OWO131078:OWO131080 PGK131078:PGK131080 PQG131078:PQG131080 QAC131078:QAC131080 QJY131078:QJY131080 QTU131078:QTU131080 RDQ131078:RDQ131080 RNM131078:RNM131080 RXI131078:RXI131080 SHE131078:SHE131080 SRA131078:SRA131080 TAW131078:TAW131080 TKS131078:TKS131080 TUO131078:TUO131080 UEK131078:UEK131080 UOG131078:UOG131080 UYC131078:UYC131080 VHY131078:VHY131080 VRU131078:VRU131080 WBQ131078:WBQ131080 WLM131078:WLM131080 WVI131078:WVI131080 A196614:A196616 IW196614:IW196616 SS196614:SS196616 ACO196614:ACO196616 AMK196614:AMK196616 AWG196614:AWG196616 BGC196614:BGC196616 BPY196614:BPY196616 BZU196614:BZU196616 CJQ196614:CJQ196616 CTM196614:CTM196616 DDI196614:DDI196616 DNE196614:DNE196616 DXA196614:DXA196616 EGW196614:EGW196616 EQS196614:EQS196616 FAO196614:FAO196616 FKK196614:FKK196616 FUG196614:FUG196616 GEC196614:GEC196616 GNY196614:GNY196616 GXU196614:GXU196616 HHQ196614:HHQ196616 HRM196614:HRM196616 IBI196614:IBI196616 ILE196614:ILE196616 IVA196614:IVA196616 JEW196614:JEW196616 JOS196614:JOS196616 JYO196614:JYO196616 KIK196614:KIK196616 KSG196614:KSG196616 LCC196614:LCC196616 LLY196614:LLY196616 LVU196614:LVU196616 MFQ196614:MFQ196616 MPM196614:MPM196616 MZI196614:MZI196616 NJE196614:NJE196616 NTA196614:NTA196616 OCW196614:OCW196616 OMS196614:OMS196616 OWO196614:OWO196616 PGK196614:PGK196616 PQG196614:PQG196616 QAC196614:QAC196616 QJY196614:QJY196616 QTU196614:QTU196616 RDQ196614:RDQ196616 RNM196614:RNM196616 RXI196614:RXI196616 SHE196614:SHE196616 SRA196614:SRA196616 TAW196614:TAW196616 TKS196614:TKS196616 TUO196614:TUO196616 UEK196614:UEK196616 UOG196614:UOG196616 UYC196614:UYC196616 VHY196614:VHY196616 VRU196614:VRU196616 WBQ196614:WBQ196616 WLM196614:WLM196616 WVI196614:WVI196616 A262150:A262152 IW262150:IW262152 SS262150:SS262152 ACO262150:ACO262152 AMK262150:AMK262152 AWG262150:AWG262152 BGC262150:BGC262152 BPY262150:BPY262152 BZU262150:BZU262152 CJQ262150:CJQ262152 CTM262150:CTM262152 DDI262150:DDI262152 DNE262150:DNE262152 DXA262150:DXA262152 EGW262150:EGW262152 EQS262150:EQS262152 FAO262150:FAO262152 FKK262150:FKK262152 FUG262150:FUG262152 GEC262150:GEC262152 GNY262150:GNY262152 GXU262150:GXU262152 HHQ262150:HHQ262152 HRM262150:HRM262152 IBI262150:IBI262152 ILE262150:ILE262152 IVA262150:IVA262152 JEW262150:JEW262152 JOS262150:JOS262152 JYO262150:JYO262152 KIK262150:KIK262152 KSG262150:KSG262152 LCC262150:LCC262152 LLY262150:LLY262152 LVU262150:LVU262152 MFQ262150:MFQ262152 MPM262150:MPM262152 MZI262150:MZI262152 NJE262150:NJE262152 NTA262150:NTA262152 OCW262150:OCW262152 OMS262150:OMS262152 OWO262150:OWO262152 PGK262150:PGK262152 PQG262150:PQG262152 QAC262150:QAC262152 QJY262150:QJY262152 QTU262150:QTU262152 RDQ262150:RDQ262152 RNM262150:RNM262152 RXI262150:RXI262152 SHE262150:SHE262152 SRA262150:SRA262152 TAW262150:TAW262152 TKS262150:TKS262152 TUO262150:TUO262152 UEK262150:UEK262152 UOG262150:UOG262152 UYC262150:UYC262152 VHY262150:VHY262152 VRU262150:VRU262152 WBQ262150:WBQ262152 WLM262150:WLM262152 WVI262150:WVI262152 A327686:A327688 IW327686:IW327688 SS327686:SS327688 ACO327686:ACO327688 AMK327686:AMK327688 AWG327686:AWG327688 BGC327686:BGC327688 BPY327686:BPY327688 BZU327686:BZU327688 CJQ327686:CJQ327688 CTM327686:CTM327688 DDI327686:DDI327688 DNE327686:DNE327688 DXA327686:DXA327688 EGW327686:EGW327688 EQS327686:EQS327688 FAO327686:FAO327688 FKK327686:FKK327688 FUG327686:FUG327688 GEC327686:GEC327688 GNY327686:GNY327688 GXU327686:GXU327688 HHQ327686:HHQ327688 HRM327686:HRM327688 IBI327686:IBI327688 ILE327686:ILE327688 IVA327686:IVA327688 JEW327686:JEW327688 JOS327686:JOS327688 JYO327686:JYO327688 KIK327686:KIK327688 KSG327686:KSG327688 LCC327686:LCC327688 LLY327686:LLY327688 LVU327686:LVU327688 MFQ327686:MFQ327688 MPM327686:MPM327688 MZI327686:MZI327688 NJE327686:NJE327688 NTA327686:NTA327688 OCW327686:OCW327688 OMS327686:OMS327688 OWO327686:OWO327688 PGK327686:PGK327688 PQG327686:PQG327688 QAC327686:QAC327688 QJY327686:QJY327688 QTU327686:QTU327688 RDQ327686:RDQ327688 RNM327686:RNM327688 RXI327686:RXI327688 SHE327686:SHE327688 SRA327686:SRA327688 TAW327686:TAW327688 TKS327686:TKS327688 TUO327686:TUO327688 UEK327686:UEK327688 UOG327686:UOG327688 UYC327686:UYC327688 VHY327686:VHY327688 VRU327686:VRU327688 WBQ327686:WBQ327688 WLM327686:WLM327688 WVI327686:WVI327688 A393222:A393224 IW393222:IW393224 SS393222:SS393224 ACO393222:ACO393224 AMK393222:AMK393224 AWG393222:AWG393224 BGC393222:BGC393224 BPY393222:BPY393224 BZU393222:BZU393224 CJQ393222:CJQ393224 CTM393222:CTM393224 DDI393222:DDI393224 DNE393222:DNE393224 DXA393222:DXA393224 EGW393222:EGW393224 EQS393222:EQS393224 FAO393222:FAO393224 FKK393222:FKK393224 FUG393222:FUG393224 GEC393222:GEC393224 GNY393222:GNY393224 GXU393222:GXU393224 HHQ393222:HHQ393224 HRM393222:HRM393224 IBI393222:IBI393224 ILE393222:ILE393224 IVA393222:IVA393224 JEW393222:JEW393224 JOS393222:JOS393224 JYO393222:JYO393224 KIK393222:KIK393224 KSG393222:KSG393224 LCC393222:LCC393224 LLY393222:LLY393224 LVU393222:LVU393224 MFQ393222:MFQ393224 MPM393222:MPM393224 MZI393222:MZI393224 NJE393222:NJE393224 NTA393222:NTA393224 OCW393222:OCW393224 OMS393222:OMS393224 OWO393222:OWO393224 PGK393222:PGK393224 PQG393222:PQG393224 QAC393222:QAC393224 QJY393222:QJY393224 QTU393222:QTU393224 RDQ393222:RDQ393224 RNM393222:RNM393224 RXI393222:RXI393224 SHE393222:SHE393224 SRA393222:SRA393224 TAW393222:TAW393224 TKS393222:TKS393224 TUO393222:TUO393224 UEK393222:UEK393224 UOG393222:UOG393224 UYC393222:UYC393224 VHY393222:VHY393224 VRU393222:VRU393224 WBQ393222:WBQ393224 WLM393222:WLM393224 WVI393222:WVI393224 A458758:A458760 IW458758:IW458760 SS458758:SS458760 ACO458758:ACO458760 AMK458758:AMK458760 AWG458758:AWG458760 BGC458758:BGC458760 BPY458758:BPY458760 BZU458758:BZU458760 CJQ458758:CJQ458760 CTM458758:CTM458760 DDI458758:DDI458760 DNE458758:DNE458760 DXA458758:DXA458760 EGW458758:EGW458760 EQS458758:EQS458760 FAO458758:FAO458760 FKK458758:FKK458760 FUG458758:FUG458760 GEC458758:GEC458760 GNY458758:GNY458760 GXU458758:GXU458760 HHQ458758:HHQ458760 HRM458758:HRM458760 IBI458758:IBI458760 ILE458758:ILE458760 IVA458758:IVA458760 JEW458758:JEW458760 JOS458758:JOS458760 JYO458758:JYO458760 KIK458758:KIK458760 KSG458758:KSG458760 LCC458758:LCC458760 LLY458758:LLY458760 LVU458758:LVU458760 MFQ458758:MFQ458760 MPM458758:MPM458760 MZI458758:MZI458760 NJE458758:NJE458760 NTA458758:NTA458760 OCW458758:OCW458760 OMS458758:OMS458760 OWO458758:OWO458760 PGK458758:PGK458760 PQG458758:PQG458760 QAC458758:QAC458760 QJY458758:QJY458760 QTU458758:QTU458760 RDQ458758:RDQ458760 RNM458758:RNM458760 RXI458758:RXI458760 SHE458758:SHE458760 SRA458758:SRA458760 TAW458758:TAW458760 TKS458758:TKS458760 TUO458758:TUO458760 UEK458758:UEK458760 UOG458758:UOG458760 UYC458758:UYC458760 VHY458758:VHY458760 VRU458758:VRU458760 WBQ458758:WBQ458760 WLM458758:WLM458760 WVI458758:WVI458760 A524294:A524296 IW524294:IW524296 SS524294:SS524296 ACO524294:ACO524296 AMK524294:AMK524296 AWG524294:AWG524296 BGC524294:BGC524296 BPY524294:BPY524296 BZU524294:BZU524296 CJQ524294:CJQ524296 CTM524294:CTM524296 DDI524294:DDI524296 DNE524294:DNE524296 DXA524294:DXA524296 EGW524294:EGW524296 EQS524294:EQS524296 FAO524294:FAO524296 FKK524294:FKK524296 FUG524294:FUG524296 GEC524294:GEC524296 GNY524294:GNY524296 GXU524294:GXU524296 HHQ524294:HHQ524296 HRM524294:HRM524296 IBI524294:IBI524296 ILE524294:ILE524296 IVA524294:IVA524296 JEW524294:JEW524296 JOS524294:JOS524296 JYO524294:JYO524296 KIK524294:KIK524296 KSG524294:KSG524296 LCC524294:LCC524296 LLY524294:LLY524296 LVU524294:LVU524296 MFQ524294:MFQ524296 MPM524294:MPM524296 MZI524294:MZI524296 NJE524294:NJE524296 NTA524294:NTA524296 OCW524294:OCW524296 OMS524294:OMS524296 OWO524294:OWO524296 PGK524294:PGK524296 PQG524294:PQG524296 QAC524294:QAC524296 QJY524294:QJY524296 QTU524294:QTU524296 RDQ524294:RDQ524296 RNM524294:RNM524296 RXI524294:RXI524296 SHE524294:SHE524296 SRA524294:SRA524296 TAW524294:TAW524296 TKS524294:TKS524296 TUO524294:TUO524296 UEK524294:UEK524296 UOG524294:UOG524296 UYC524294:UYC524296 VHY524294:VHY524296 VRU524294:VRU524296 WBQ524294:WBQ524296 WLM524294:WLM524296 WVI524294:WVI524296 A589830:A589832 IW589830:IW589832 SS589830:SS589832 ACO589830:ACO589832 AMK589830:AMK589832 AWG589830:AWG589832 BGC589830:BGC589832 BPY589830:BPY589832 BZU589830:BZU589832 CJQ589830:CJQ589832 CTM589830:CTM589832 DDI589830:DDI589832 DNE589830:DNE589832 DXA589830:DXA589832 EGW589830:EGW589832 EQS589830:EQS589832 FAO589830:FAO589832 FKK589830:FKK589832 FUG589830:FUG589832 GEC589830:GEC589832 GNY589830:GNY589832 GXU589830:GXU589832 HHQ589830:HHQ589832 HRM589830:HRM589832 IBI589830:IBI589832 ILE589830:ILE589832 IVA589830:IVA589832 JEW589830:JEW589832 JOS589830:JOS589832 JYO589830:JYO589832 KIK589830:KIK589832 KSG589830:KSG589832 LCC589830:LCC589832 LLY589830:LLY589832 LVU589830:LVU589832 MFQ589830:MFQ589832 MPM589830:MPM589832 MZI589830:MZI589832 NJE589830:NJE589832 NTA589830:NTA589832 OCW589830:OCW589832 OMS589830:OMS589832 OWO589830:OWO589832 PGK589830:PGK589832 PQG589830:PQG589832 QAC589830:QAC589832 QJY589830:QJY589832 QTU589830:QTU589832 RDQ589830:RDQ589832 RNM589830:RNM589832 RXI589830:RXI589832 SHE589830:SHE589832 SRA589830:SRA589832 TAW589830:TAW589832 TKS589830:TKS589832 TUO589830:TUO589832 UEK589830:UEK589832 UOG589830:UOG589832 UYC589830:UYC589832 VHY589830:VHY589832 VRU589830:VRU589832 WBQ589830:WBQ589832 WLM589830:WLM589832 WVI589830:WVI589832 A655366:A655368 IW655366:IW655368 SS655366:SS655368 ACO655366:ACO655368 AMK655366:AMK655368 AWG655366:AWG655368 BGC655366:BGC655368 BPY655366:BPY655368 BZU655366:BZU655368 CJQ655366:CJQ655368 CTM655366:CTM655368 DDI655366:DDI655368 DNE655366:DNE655368 DXA655366:DXA655368 EGW655366:EGW655368 EQS655366:EQS655368 FAO655366:FAO655368 FKK655366:FKK655368 FUG655366:FUG655368 GEC655366:GEC655368 GNY655366:GNY655368 GXU655366:GXU655368 HHQ655366:HHQ655368 HRM655366:HRM655368 IBI655366:IBI655368 ILE655366:ILE655368 IVA655366:IVA655368 JEW655366:JEW655368 JOS655366:JOS655368 JYO655366:JYO655368 KIK655366:KIK655368 KSG655366:KSG655368 LCC655366:LCC655368 LLY655366:LLY655368 LVU655366:LVU655368 MFQ655366:MFQ655368 MPM655366:MPM655368 MZI655366:MZI655368 NJE655366:NJE655368 NTA655366:NTA655368 OCW655366:OCW655368 OMS655366:OMS655368 OWO655366:OWO655368 PGK655366:PGK655368 PQG655366:PQG655368 QAC655366:QAC655368 QJY655366:QJY655368 QTU655366:QTU655368 RDQ655366:RDQ655368 RNM655366:RNM655368 RXI655366:RXI655368 SHE655366:SHE655368 SRA655366:SRA655368 TAW655366:TAW655368 TKS655366:TKS655368 TUO655366:TUO655368 UEK655366:UEK655368 UOG655366:UOG655368 UYC655366:UYC655368 VHY655366:VHY655368 VRU655366:VRU655368 WBQ655366:WBQ655368 WLM655366:WLM655368 WVI655366:WVI655368 A720902:A720904 IW720902:IW720904 SS720902:SS720904 ACO720902:ACO720904 AMK720902:AMK720904 AWG720902:AWG720904 BGC720902:BGC720904 BPY720902:BPY720904 BZU720902:BZU720904 CJQ720902:CJQ720904 CTM720902:CTM720904 DDI720902:DDI720904 DNE720902:DNE720904 DXA720902:DXA720904 EGW720902:EGW720904 EQS720902:EQS720904 FAO720902:FAO720904 FKK720902:FKK720904 FUG720902:FUG720904 GEC720902:GEC720904 GNY720902:GNY720904 GXU720902:GXU720904 HHQ720902:HHQ720904 HRM720902:HRM720904 IBI720902:IBI720904 ILE720902:ILE720904 IVA720902:IVA720904 JEW720902:JEW720904 JOS720902:JOS720904 JYO720902:JYO720904 KIK720902:KIK720904 KSG720902:KSG720904 LCC720902:LCC720904 LLY720902:LLY720904 LVU720902:LVU720904 MFQ720902:MFQ720904 MPM720902:MPM720904 MZI720902:MZI720904 NJE720902:NJE720904 NTA720902:NTA720904 OCW720902:OCW720904 OMS720902:OMS720904 OWO720902:OWO720904 PGK720902:PGK720904 PQG720902:PQG720904 QAC720902:QAC720904 QJY720902:QJY720904 QTU720902:QTU720904 RDQ720902:RDQ720904 RNM720902:RNM720904 RXI720902:RXI720904 SHE720902:SHE720904 SRA720902:SRA720904 TAW720902:TAW720904 TKS720902:TKS720904 TUO720902:TUO720904 UEK720902:UEK720904 UOG720902:UOG720904 UYC720902:UYC720904 VHY720902:VHY720904 VRU720902:VRU720904 WBQ720902:WBQ720904 WLM720902:WLM720904 WVI720902:WVI720904 A786438:A786440 IW786438:IW786440 SS786438:SS786440 ACO786438:ACO786440 AMK786438:AMK786440 AWG786438:AWG786440 BGC786438:BGC786440 BPY786438:BPY786440 BZU786438:BZU786440 CJQ786438:CJQ786440 CTM786438:CTM786440 DDI786438:DDI786440 DNE786438:DNE786440 DXA786438:DXA786440 EGW786438:EGW786440 EQS786438:EQS786440 FAO786438:FAO786440 FKK786438:FKK786440 FUG786438:FUG786440 GEC786438:GEC786440 GNY786438:GNY786440 GXU786438:GXU786440 HHQ786438:HHQ786440 HRM786438:HRM786440 IBI786438:IBI786440 ILE786438:ILE786440 IVA786438:IVA786440 JEW786438:JEW786440 JOS786438:JOS786440 JYO786438:JYO786440 KIK786438:KIK786440 KSG786438:KSG786440 LCC786438:LCC786440 LLY786438:LLY786440 LVU786438:LVU786440 MFQ786438:MFQ786440 MPM786438:MPM786440 MZI786438:MZI786440 NJE786438:NJE786440 NTA786438:NTA786440 OCW786438:OCW786440 OMS786438:OMS786440 OWO786438:OWO786440 PGK786438:PGK786440 PQG786438:PQG786440 QAC786438:QAC786440 QJY786438:QJY786440 QTU786438:QTU786440 RDQ786438:RDQ786440 RNM786438:RNM786440 RXI786438:RXI786440 SHE786438:SHE786440 SRA786438:SRA786440 TAW786438:TAW786440 TKS786438:TKS786440 TUO786438:TUO786440 UEK786438:UEK786440 UOG786438:UOG786440 UYC786438:UYC786440 VHY786438:VHY786440 VRU786438:VRU786440 WBQ786438:WBQ786440 WLM786438:WLM786440 WVI786438:WVI786440 A851974:A851976 IW851974:IW851976 SS851974:SS851976 ACO851974:ACO851976 AMK851974:AMK851976 AWG851974:AWG851976 BGC851974:BGC851976 BPY851974:BPY851976 BZU851974:BZU851976 CJQ851974:CJQ851976 CTM851974:CTM851976 DDI851974:DDI851976 DNE851974:DNE851976 DXA851974:DXA851976 EGW851974:EGW851976 EQS851974:EQS851976 FAO851974:FAO851976 FKK851974:FKK851976 FUG851974:FUG851976 GEC851974:GEC851976 GNY851974:GNY851976 GXU851974:GXU851976 HHQ851974:HHQ851976 HRM851974:HRM851976 IBI851974:IBI851976 ILE851974:ILE851976 IVA851974:IVA851976 JEW851974:JEW851976 JOS851974:JOS851976 JYO851974:JYO851976 KIK851974:KIK851976 KSG851974:KSG851976 LCC851974:LCC851976 LLY851974:LLY851976 LVU851974:LVU851976 MFQ851974:MFQ851976 MPM851974:MPM851976 MZI851974:MZI851976 NJE851974:NJE851976 NTA851974:NTA851976 OCW851974:OCW851976 OMS851974:OMS851976 OWO851974:OWO851976 PGK851974:PGK851976 PQG851974:PQG851976 QAC851974:QAC851976 QJY851974:QJY851976 QTU851974:QTU851976 RDQ851974:RDQ851976 RNM851974:RNM851976 RXI851974:RXI851976 SHE851974:SHE851976 SRA851974:SRA851976 TAW851974:TAW851976 TKS851974:TKS851976 TUO851974:TUO851976 UEK851974:UEK851976 UOG851974:UOG851976 UYC851974:UYC851976 VHY851974:VHY851976 VRU851974:VRU851976 WBQ851974:WBQ851976 WLM851974:WLM851976 WVI851974:WVI851976 A917510:A917512 IW917510:IW917512 SS917510:SS917512 ACO917510:ACO917512 AMK917510:AMK917512 AWG917510:AWG917512 BGC917510:BGC917512 BPY917510:BPY917512 BZU917510:BZU917512 CJQ917510:CJQ917512 CTM917510:CTM917512 DDI917510:DDI917512 DNE917510:DNE917512 DXA917510:DXA917512 EGW917510:EGW917512 EQS917510:EQS917512 FAO917510:FAO917512 FKK917510:FKK917512 FUG917510:FUG917512 GEC917510:GEC917512 GNY917510:GNY917512 GXU917510:GXU917512 HHQ917510:HHQ917512 HRM917510:HRM917512 IBI917510:IBI917512 ILE917510:ILE917512 IVA917510:IVA917512 JEW917510:JEW917512 JOS917510:JOS917512 JYO917510:JYO917512 KIK917510:KIK917512 KSG917510:KSG917512 LCC917510:LCC917512 LLY917510:LLY917512 LVU917510:LVU917512 MFQ917510:MFQ917512 MPM917510:MPM917512 MZI917510:MZI917512 NJE917510:NJE917512 NTA917510:NTA917512 OCW917510:OCW917512 OMS917510:OMS917512 OWO917510:OWO917512 PGK917510:PGK917512 PQG917510:PQG917512 QAC917510:QAC917512 QJY917510:QJY917512 QTU917510:QTU917512 RDQ917510:RDQ917512 RNM917510:RNM917512 RXI917510:RXI917512 SHE917510:SHE917512 SRA917510:SRA917512 TAW917510:TAW917512 TKS917510:TKS917512 TUO917510:TUO917512 UEK917510:UEK917512 UOG917510:UOG917512 UYC917510:UYC917512 VHY917510:VHY917512 VRU917510:VRU917512 WBQ917510:WBQ917512 WLM917510:WLM917512 WVI917510:WVI917512 A983046:A983048 IW983046:IW983048 SS983046:SS983048 ACO983046:ACO983048 AMK983046:AMK983048 AWG983046:AWG983048 BGC983046:BGC983048 BPY983046:BPY983048 BZU983046:BZU983048 CJQ983046:CJQ983048 CTM983046:CTM983048 DDI983046:DDI983048 DNE983046:DNE983048 DXA983046:DXA983048 EGW983046:EGW983048 EQS983046:EQS983048 FAO983046:FAO983048 FKK983046:FKK983048 FUG983046:FUG983048 GEC983046:GEC983048 GNY983046:GNY983048 GXU983046:GXU983048 HHQ983046:HHQ983048 HRM983046:HRM983048 IBI983046:IBI983048 ILE983046:ILE983048 IVA983046:IVA983048 JEW983046:JEW983048 JOS983046:JOS983048 JYO983046:JYO983048 KIK983046:KIK983048 KSG983046:KSG983048 LCC983046:LCC983048 LLY983046:LLY983048 LVU983046:LVU983048 MFQ983046:MFQ983048 MPM983046:MPM983048 MZI983046:MZI983048 NJE983046:NJE983048 NTA983046:NTA983048 OCW983046:OCW983048 OMS983046:OMS983048 OWO983046:OWO983048 PGK983046:PGK983048 PQG983046:PQG983048 QAC983046:QAC983048 QJY983046:QJY983048 QTU983046:QTU983048 RDQ983046:RDQ983048 RNM983046:RNM983048 RXI983046:RXI983048 SHE983046:SHE983048 SRA983046:SRA983048 TAW983046:TAW983048</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Preisblatt</vt:lpstr>
      <vt:lpstr>Berechnung und Wertung </vt:lpstr>
      <vt:lpstr>Qualitätskonzept</vt:lpstr>
      <vt:lpstr>'Berechnung und Wertung '!Druckbereich</vt:lpstr>
      <vt:lpstr>Preisblatt!Druckbereich</vt:lpstr>
      <vt:lpstr>kmbereich</vt:lpstr>
      <vt:lpstr>Preisblatt!Print_Area</vt:lpstr>
    </vt:vector>
  </TitlesOfParts>
  <Company>Rhein-Neckar-Kreis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 Shelly Ann</dc:creator>
  <cp:lastModifiedBy>Schneider, Claudia (AMT45)</cp:lastModifiedBy>
  <cp:lastPrinted>2026-05-19T07:45:52Z</cp:lastPrinted>
  <dcterms:created xsi:type="dcterms:W3CDTF">2021-06-16T05:51:08Z</dcterms:created>
  <dcterms:modified xsi:type="dcterms:W3CDTF">2026-05-19T09:29:07Z</dcterms:modified>
</cp:coreProperties>
</file>